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EstaPastaDeTrabalho" defaultThemeVersion="124226"/>
  <mc:AlternateContent xmlns:mc="http://schemas.openxmlformats.org/markup-compatibility/2006">
    <mc:Choice Requires="x15">
      <x15ac:absPath xmlns:x15ac="http://schemas.microsoft.com/office/spreadsheetml/2010/11/ac" url="F:\Wagner\SAAETRI\Exercício 2026\Termo de Referência\Termo de Referência n° 003_2026 - Projetos Novo PAC 15.000.000,00\Documentos Licitação Alterado\"/>
    </mc:Choice>
  </mc:AlternateContent>
  <xr:revisionPtr revIDLastSave="0" documentId="13_ncr:1_{266F8F6E-D031-43F6-B42F-BFBA29F4D4EA}" xr6:coauthVersionLast="47" xr6:coauthVersionMax="47" xr10:uidLastSave="{00000000-0000-0000-0000-000000000000}"/>
  <bookViews>
    <workbookView xWindow="-108" yWindow="-108" windowWidth="23256" windowHeight="12576" activeTab="3" xr2:uid="{00000000-000D-0000-FFFF-FFFF00000000}"/>
  </bookViews>
  <sheets>
    <sheet name="ComposiçãoXCusto SINAPI" sheetId="34" r:id="rId1"/>
    <sheet name="Memória de Cálculo" sheetId="11" r:id="rId2"/>
    <sheet name="Planilha de Custo" sheetId="16" r:id="rId3"/>
    <sheet name="Calculo-BDI" sheetId="24" r:id="rId4"/>
  </sheets>
  <definedNames>
    <definedName name="_xlnm._FilterDatabase" localSheetId="0" hidden="1">'ComposiçãoXCusto SINAPI'!$A$1:$F$150</definedName>
    <definedName name="_xlnm.Print_Area" localSheetId="3">'Calculo-BDI'!$A$1:$V$39</definedName>
    <definedName name="_xlnm.Print_Area" localSheetId="1">'Memória de Cálculo'!$A$1:$Q$273</definedName>
    <definedName name="_xlnm.Print_Area" localSheetId="2">'Planilha de Custo'!$A$1:$O$27</definedName>
    <definedName name="_xlnm.Print_Titles" localSheetId="1">'Memória de Cálculo'!$1:$10</definedName>
    <definedName name="_xlnm.Print_Titles" localSheetId="2">'Planilha de Custo'!$1:$8</definedName>
  </definedNames>
  <calcPr calcId="191029"/>
  <fileRecoveryPr autoRecover="0"/>
</workbook>
</file>

<file path=xl/calcChain.xml><?xml version="1.0" encoding="utf-8"?>
<calcChain xmlns="http://schemas.openxmlformats.org/spreadsheetml/2006/main">
  <c r="O175" i="11" l="1"/>
  <c r="O174" i="11"/>
  <c r="O173" i="11"/>
  <c r="O172" i="11"/>
  <c r="O171" i="11"/>
  <c r="O170" i="11"/>
  <c r="O169" i="11"/>
  <c r="O168" i="11"/>
  <c r="O167" i="11"/>
  <c r="O166" i="11"/>
  <c r="O162" i="11"/>
  <c r="O161" i="11"/>
  <c r="O89" i="11"/>
  <c r="O88" i="11"/>
  <c r="O87" i="11"/>
  <c r="O86" i="11"/>
  <c r="O85" i="11"/>
  <c r="O84" i="11"/>
  <c r="O83" i="11"/>
  <c r="O82" i="11"/>
  <c r="O80" i="11"/>
  <c r="O79" i="11"/>
  <c r="O78" i="11"/>
  <c r="O77" i="11"/>
  <c r="O73" i="11"/>
  <c r="O72" i="11"/>
  <c r="O71" i="11"/>
  <c r="O70" i="11"/>
  <c r="O69" i="11"/>
  <c r="O68" i="11"/>
  <c r="P17" i="16"/>
  <c r="O243" i="11"/>
  <c r="O242" i="11"/>
  <c r="O261" i="11"/>
  <c r="Q259" i="11" s="1"/>
  <c r="A260" i="11"/>
  <c r="P259" i="11"/>
  <c r="O260" i="11" s="1"/>
  <c r="D259" i="11"/>
  <c r="C259" i="11"/>
  <c r="O257" i="11"/>
  <c r="O256" i="11"/>
  <c r="O255" i="11"/>
  <c r="O254" i="11"/>
  <c r="O253" i="11"/>
  <c r="O252" i="11"/>
  <c r="O251" i="11"/>
  <c r="O250" i="11"/>
  <c r="O249" i="11"/>
  <c r="O248" i="11"/>
  <c r="O247" i="11"/>
  <c r="A246" i="11"/>
  <c r="P245" i="11"/>
  <c r="O246" i="11" s="1"/>
  <c r="D245" i="11"/>
  <c r="C245" i="11"/>
  <c r="O241" i="11"/>
  <c r="O240" i="11"/>
  <c r="O239" i="11"/>
  <c r="O238" i="11"/>
  <c r="O237" i="11"/>
  <c r="O236" i="11"/>
  <c r="O235" i="11"/>
  <c r="A234" i="11"/>
  <c r="P233" i="11"/>
  <c r="O234" i="11" s="1"/>
  <c r="D233" i="11"/>
  <c r="C233" i="11"/>
  <c r="P13" i="16"/>
  <c r="P9" i="16"/>
  <c r="O93" i="11"/>
  <c r="Q91" i="11" s="1"/>
  <c r="A92" i="11"/>
  <c r="P91" i="11"/>
  <c r="O92" i="11" s="1"/>
  <c r="D91" i="11"/>
  <c r="C91" i="11"/>
  <c r="O179" i="11"/>
  <c r="Q177" i="11" s="1"/>
  <c r="O160" i="11"/>
  <c r="A178" i="11"/>
  <c r="P177" i="11"/>
  <c r="O178" i="11" s="1"/>
  <c r="D177" i="11"/>
  <c r="C177" i="11"/>
  <c r="A165" i="11"/>
  <c r="P164" i="11"/>
  <c r="O165" i="11" s="1"/>
  <c r="D164" i="11"/>
  <c r="C164" i="11"/>
  <c r="O159" i="11"/>
  <c r="O158" i="11"/>
  <c r="O157" i="11"/>
  <c r="O156" i="11"/>
  <c r="O155" i="11"/>
  <c r="A154" i="11"/>
  <c r="P153" i="11"/>
  <c r="O154" i="11" s="1"/>
  <c r="D153" i="11"/>
  <c r="C153" i="11"/>
  <c r="A76" i="11"/>
  <c r="P75" i="11"/>
  <c r="O76" i="11" s="1"/>
  <c r="D75" i="11"/>
  <c r="C75" i="11"/>
  <c r="O67" i="11"/>
  <c r="O66" i="11"/>
  <c r="O65" i="11"/>
  <c r="O64" i="11"/>
  <c r="A63" i="11"/>
  <c r="P62" i="11"/>
  <c r="O63" i="11" s="1"/>
  <c r="D62" i="11"/>
  <c r="C62" i="11"/>
  <c r="Q164" i="11" l="1"/>
  <c r="D20" i="16"/>
  <c r="K20" i="16"/>
  <c r="E19" i="16"/>
  <c r="B18" i="16"/>
  <c r="L18" i="16" s="1"/>
  <c r="J19" i="16"/>
  <c r="E20" i="16"/>
  <c r="J18" i="16"/>
  <c r="D18" i="16"/>
  <c r="B19" i="16"/>
  <c r="L19" i="16" s="1"/>
  <c r="J20" i="16"/>
  <c r="B17" i="16"/>
  <c r="E18" i="16"/>
  <c r="D19" i="16"/>
  <c r="B20" i="16"/>
  <c r="L20" i="16" s="1"/>
  <c r="Q245" i="11"/>
  <c r="K19" i="16" s="1"/>
  <c r="Q233" i="11"/>
  <c r="K18" i="16" s="1"/>
  <c r="Q62" i="11"/>
  <c r="Q75" i="11"/>
  <c r="B14" i="16"/>
  <c r="L14" i="16" s="1"/>
  <c r="E14" i="16"/>
  <c r="D14" i="16"/>
  <c r="K16" i="16"/>
  <c r="E15" i="16"/>
  <c r="J14" i="16"/>
  <c r="D16" i="16"/>
  <c r="J15" i="16"/>
  <c r="E16" i="16"/>
  <c r="B15" i="16"/>
  <c r="L15" i="16" s="1"/>
  <c r="J16" i="16"/>
  <c r="B13" i="16"/>
  <c r="D15" i="16"/>
  <c r="B16" i="16"/>
  <c r="L16" i="16" s="1"/>
  <c r="Q153" i="11"/>
  <c r="K14" i="16" l="1"/>
  <c r="K15" i="16"/>
  <c r="C150" i="34"/>
  <c r="E145" i="34" l="1"/>
  <c r="C145" i="34"/>
  <c r="C141" i="34"/>
  <c r="C133" i="34"/>
  <c r="C129" i="34"/>
  <c r="F150" i="34" l="1"/>
  <c r="F145" i="34"/>
  <c r="F141" i="34"/>
  <c r="F133" i="34"/>
  <c r="F129" i="34" l="1"/>
  <c r="E82" i="34"/>
  <c r="C82" i="34"/>
  <c r="F82" i="34" l="1"/>
  <c r="C44" i="34" l="1"/>
  <c r="E41" i="34"/>
  <c r="E42" i="34"/>
  <c r="C42" i="34"/>
  <c r="C41" i="34"/>
  <c r="N34" i="24"/>
  <c r="N33" i="24"/>
  <c r="I7" i="24"/>
  <c r="I5" i="24"/>
  <c r="F74" i="34" l="1"/>
  <c r="F44" i="34"/>
  <c r="F17" i="34" l="1"/>
  <c r="F16" i="34" l="1"/>
  <c r="F41" i="34" l="1"/>
  <c r="F42" i="34" l="1"/>
  <c r="F39" i="34" l="1"/>
  <c r="F29" i="34"/>
  <c r="L13" i="24" l="1"/>
  <c r="K11" i="16" l="1"/>
  <c r="E10" i="16"/>
  <c r="B9" i="16"/>
  <c r="E11" i="16"/>
  <c r="D10" i="16"/>
  <c r="B11" i="16"/>
  <c r="L11" i="16" s="1"/>
  <c r="B10" i="16"/>
  <c r="L10" i="16" s="1"/>
  <c r="J10" i="16"/>
  <c r="D11" i="16"/>
  <c r="K12" i="16"/>
  <c r="J12" i="16"/>
  <c r="E12" i="16"/>
  <c r="D12" i="16"/>
  <c r="B12" i="16"/>
  <c r="L12" i="16" s="1"/>
  <c r="J11" i="16"/>
  <c r="K10" i="16"/>
  <c r="N13" i="24" l="1"/>
  <c r="N14" i="24"/>
  <c r="N15" i="24"/>
  <c r="L19" i="24"/>
  <c r="N19" i="24"/>
  <c r="L23" i="24"/>
  <c r="N23" i="24"/>
  <c r="L27" i="24"/>
  <c r="N27" i="24"/>
  <c r="N28" i="24"/>
  <c r="N30" i="24"/>
  <c r="L37" i="24" l="1"/>
  <c r="N4" i="16" s="1"/>
  <c r="I8" i="24"/>
  <c r="M19" i="16" l="1"/>
  <c r="N19" i="16" s="1"/>
  <c r="M14" i="16"/>
  <c r="N14" i="16" s="1"/>
  <c r="M15" i="16"/>
  <c r="N15" i="16" s="1"/>
  <c r="M18" i="16"/>
  <c r="N18" i="16" s="1"/>
  <c r="M20" i="16"/>
  <c r="N20" i="16" s="1"/>
  <c r="M16" i="16"/>
  <c r="N16" i="16" s="1"/>
  <c r="M12" i="16"/>
  <c r="N12" i="16" s="1"/>
  <c r="M10" i="16"/>
  <c r="N10" i="16" s="1"/>
  <c r="M11" i="16"/>
  <c r="N11" i="16" s="1"/>
  <c r="N9" i="16" l="1"/>
  <c r="O11" i="16" s="1"/>
  <c r="N17" i="16"/>
  <c r="O18" i="16" s="1"/>
  <c r="N13" i="16"/>
  <c r="O12" i="16" l="1"/>
  <c r="O14" i="16"/>
  <c r="Q13" i="16"/>
  <c r="O19" i="16"/>
  <c r="Q17" i="16"/>
  <c r="O16" i="16"/>
  <c r="O20" i="16"/>
  <c r="O15" i="16"/>
  <c r="O10" i="16"/>
  <c r="N22" i="16"/>
  <c r="P22" i="16" s="1"/>
  <c r="Q9" i="16"/>
  <c r="Q22" i="16" s="1"/>
  <c r="O13" i="16" l="1"/>
  <c r="O17" i="16"/>
  <c r="O9" i="16"/>
  <c r="O22" i="16" l="1"/>
</calcChain>
</file>

<file path=xl/sharedStrings.xml><?xml version="1.0" encoding="utf-8"?>
<sst xmlns="http://schemas.openxmlformats.org/spreadsheetml/2006/main" count="1138" uniqueCount="536">
  <si>
    <t>Endereço:</t>
  </si>
  <si>
    <t>ITEM</t>
  </si>
  <si>
    <t>CÓDIGO</t>
  </si>
  <si>
    <t>DESCRIÇÃO</t>
  </si>
  <si>
    <t>QUANTIDADE</t>
  </si>
  <si>
    <t>02.006.0050-A</t>
  </si>
  <si>
    <t>4.1</t>
  </si>
  <si>
    <t>4.2</t>
  </si>
  <si>
    <t>4.3</t>
  </si>
  <si>
    <t>5.1</t>
  </si>
  <si>
    <t>5.2</t>
  </si>
  <si>
    <t>5.3</t>
  </si>
  <si>
    <t>6.1</t>
  </si>
  <si>
    <t>6.2</t>
  </si>
  <si>
    <t>6.3</t>
  </si>
  <si>
    <t>08.026.0001-A</t>
  </si>
  <si>
    <t>02.015.0001-A</t>
  </si>
  <si>
    <t>02.016.0001-A</t>
  </si>
  <si>
    <t>03.009.0005-A</t>
  </si>
  <si>
    <t>11.013.0075-A</t>
  </si>
  <si>
    <t>19.004.0047-2</t>
  </si>
  <si>
    <t>01.003.0001-A</t>
  </si>
  <si>
    <t>01.003.0011-A</t>
  </si>
  <si>
    <t>01.008.0200-A</t>
  </si>
  <si>
    <t>02.004.0003-A</t>
  </si>
  <si>
    <t>03.023.0010-B</t>
  </si>
  <si>
    <t>06.011.0393-A</t>
  </si>
  <si>
    <t>06.011.0397-A</t>
  </si>
  <si>
    <t>06.011.0399-A</t>
  </si>
  <si>
    <t>06.203.0139-A</t>
  </si>
  <si>
    <t>06.203.0142-A</t>
  </si>
  <si>
    <t>06.203.0144-A</t>
  </si>
  <si>
    <t>08.001.0009-A</t>
  </si>
  <si>
    <t>11.004.0021-B</t>
  </si>
  <si>
    <t>11.005.0015-A</t>
  </si>
  <si>
    <t>19.005.0010-C</t>
  </si>
  <si>
    <t>19.007.0015-C</t>
  </si>
  <si>
    <t>20.004.0125-A</t>
  </si>
  <si>
    <t>20.086.0590-A</t>
  </si>
  <si>
    <t>22.020.0120-A</t>
  </si>
  <si>
    <t>TOTAL</t>
  </si>
  <si>
    <t>MEMÓRIA DE CÁLCULO</t>
  </si>
  <si>
    <t>%</t>
  </si>
  <si>
    <t>Taxa representativa das DESPESAS INDIRETAS, exceto tributos e despesas financeiras</t>
  </si>
  <si>
    <t>TIPO</t>
  </si>
  <si>
    <t>ALÍQUOTA (%)</t>
  </si>
  <si>
    <t>Seguro e Garantia</t>
  </si>
  <si>
    <t>Taxa representativa das DESPESAS FINANCEIRAS</t>
  </si>
  <si>
    <t>Taxa representativa do LUCRO</t>
  </si>
  <si>
    <t>I. 1 -</t>
  </si>
  <si>
    <t>I. 2 -</t>
  </si>
  <si>
    <t>I. 3 -</t>
  </si>
  <si>
    <t>UN</t>
  </si>
  <si>
    <t>PEAD BRASIL</t>
  </si>
  <si>
    <t xml:space="preserve">   OBSERVAÇÕES:</t>
  </si>
  <si>
    <t>KG</t>
  </si>
  <si>
    <t>LOCACAO DE CONTAINER 2,30 X 6,00 M, ALT. 2,50 M, COM 1 SANITARIO, PARA ESCRITORIO, COMPLETO, SEM DIVISORIAS INTERNAS (NAO INCLUI MOBILIZACAO/DESMOBILIZACAO)</t>
  </si>
  <si>
    <t>MÊS</t>
  </si>
  <si>
    <t>UNIDADE</t>
  </si>
  <si>
    <t>VALOR</t>
  </si>
  <si>
    <t>FORNECIMENTO E INSTALAÇÃO DE PLACA DE OBRA COM CHAPA GALVANIZADA E ESTRUTURA DE MADEIRA. AF_03/2022_PS</t>
  </si>
  <si>
    <t>M²</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</si>
  <si>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</si>
  <si>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UN/MÊS</t>
  </si>
  <si>
    <t>INSTALACAO E LIGACAO PROVISORIA PARA ABASTECIMENTO DE AGUA EESGOTAMENTO SANITARIO EM CANTEIRO DE OBRAS, INCLUSIVE ESCAVACAO, EXCLUSIVE REPOSICAO DA PAVIMENTACAO DO LOGRADOURO PUBLICO</t>
  </si>
  <si>
    <t>ROCADA MECANICA, COM UTILIZACAO DE ROCADEIRA MECANICA, EXCLUSIVE LIMPEZA</t>
  </si>
  <si>
    <t>LIMPEZA MANUAL DE MATERIAIS DIVERSOS EM AREA DE MANGUEZAL(LIXO)</t>
  </si>
  <si>
    <t>ESCAVADEIRA HIDRAULICA DE ESTEIRA, COM PESO OPERACIONAL EM TORNO DE 23T, MOTOR DIESEL EM TORNO DE 172CV, CACAMBA COM CAPACIDADE APROXIMADA DE 1, 14M3, PROFUNDIDADE DE ESCAVACAO MAXIMA DE 6, 02M, COM 3 BRACOS ARTICULADOS, BRACO INTERMEDIARIO AJUSTAVEL EM 3 POSICOES, INCLUSIVE OPERADOR</t>
  </si>
  <si>
    <t>H</t>
  </si>
  <si>
    <t>ATERRO COM MATERIAL DE 1ª CATEGORIA, COMPACTADO MANUALMENTE EM CAMADAS DE 20CM DE MATERIAL APILOADO, PROVENIENTE DE JAZIDADISTANTE ATE 1KM, INCLUSIVE ESCAVACAO, CARGA, TRANSPORTE EM CAMINHAO BASCULANTE, DESCARGA, ESPALHAMENTO E IRRIGACAO MANUAIS</t>
  </si>
  <si>
    <t>M³</t>
  </si>
  <si>
    <t>VÁLVULA BORBOLETA COM FLANGES DIÂMETRO 400MM, DE FERRO FUNIDO DÚCTIL, COM MECANISMO DE REDUÇÃO TIPO C - PN-16 - SÉRIE AWWA-VBFW COM VOLANTE. FORNECIMENTO</t>
  </si>
  <si>
    <t>MONTAGEM SEM FORNECIMENTO DE VALVULAS BORBOLETA, VALVULAS DERETENCAO OU SIMILARES, TIPO WAFER(MONTAGEM ENTRE FLANGES ADJACENTES), CLASSE PN-16, INCLUSIVE O FORNECIMENTO DOS MATERIAISPARA AS JUNTAS(TIRANTES COM PORCAS E PARAFUSOS DE ACO CARBONO) CUSTO POR ACESSORIO, COM DIAMETRO DE 600MM</t>
  </si>
  <si>
    <t>MONTAGEM SEM FORNECIMENTO DE VALVULAS BORBOLETA, VALVULAS DERETENCAO OU SIMILARES, TIPO WAFER(MONTAGEM ENTRE FLANGES ADJACENTES), CLASSE PN-16, INCLUSIVE O FORNECIMENTO DOS MATERIAISPARA AS JUNTAS(TIRANTES COM PORCAS E PARAFUSOS DE ACO CARBONO) CUSTO POR ACESSORIO, COM DIAMETRO DE 400MM</t>
  </si>
  <si>
    <t>REDUÇÃO DE FERRO FUNDIDO DÚCTIL, PINTADO INTERNA E EXTERNAMENTE COM TINTA BETUMINOSA, COM 2 FLANGES, INCLUSIVE FORNECIMENTO DO MATERIAL PARA JUNTA (ARRUELA DE BORRACHA, PARAFUSO COM PORCA) COM DIÂMETRO DE (450x400)mm. FORNECIMENTO</t>
  </si>
  <si>
    <t>TÊ DE REDUÇÃO DE FERRO FUNDIDO, FFF, DIÂMETRO NOMINAL (400x200)MM. FORNECIMENTO</t>
  </si>
  <si>
    <t>CONCRETO ARMADO, FCK=25MPA, INCLUINDO MATERIAIS PARA 1, 00M3 DECONCRETO(IMPORTADO DE USINA)ADENSADO E COLOCADO, 14, 00M2 DEAREA MOLDADA, FORMAS E ESCORAMENTO CONFORME ITENS 11.004.0022E 11.004.0035, 60KG DE ACO CA-50, INCLUSIVE MAO-DE-OBRA PARACORTE, DOBRAGEM, MONTAGEM E COLOCACAO NAS FORMAS</t>
  </si>
  <si>
    <t>ENCANADOR OU BOMBEIRO HIDRÁULICO COM ENCARGOS COMPLEMENTARES</t>
  </si>
  <si>
    <t>AUXILIAR DE ENCANADOR OU BOMBEIRO HIDRAULICO (HORISTA)</t>
  </si>
  <si>
    <t>FONTE</t>
  </si>
  <si>
    <t>INSTALACAO E LIGACAO PROVISORIA DE ALIMENTACAO DE ENERGIA ELETRICA, EM BAIXA TENSAO, PARA CANTEIRO DE OBRAS, M3-CHAVE 100A, CARGA 3KW, 20CV, EXCLUSIVE O FORNECIMENTO DO MEDIDOR</t>
  </si>
  <si>
    <t>MÁQUINA PARA SOLDA POR TERMOFUSÃO PARA TUBOS DE POLIETILENO DE ALTA DENSIDADE (PEAD) COM DIÂMETRO EXTERNO DE 315 A 630 MM, POTÊNCIA ENTRE 8000 E 12350 W - MATERIAIS NA OPERAÇÃO. AF_05/2023</t>
  </si>
  <si>
    <t>CC001</t>
  </si>
  <si>
    <t>X</t>
  </si>
  <si>
    <t>APLICAÇÃO</t>
  </si>
  <si>
    <t>=</t>
  </si>
  <si>
    <t>FORNECIMENTO E INSTALAÇÃO DE SUPORTE DE MADEIRA PARA PLACAS DE SINALIZAÇÃO, EM SOLO, COM H= DE 2,5 M E SEÇÃO DE 7,5 X 7,5 CM. AF_03/2022</t>
  </si>
  <si>
    <t>PLACA DE OBRA (PARA CONSTRUCAO CIVIL) EM CHAPA GALVANIZADA *N. 22*, ADESIVADA, DE *2,4 X 1,2* M (SEM POSTES PARA FIXACAO)</t>
  </si>
  <si>
    <t>CATEGORIA</t>
  </si>
  <si>
    <t>MATERIAL</t>
  </si>
  <si>
    <t>SERVIÇO</t>
  </si>
  <si>
    <t>COMPOSIÇÃO</t>
  </si>
  <si>
    <t>LOCACAO DE CONTAINER 2,30 X 4,30 M, ALT. 2,50 M, PARA SANITARIO, COM 3 BACIAS, 4 CHUVEIROS, 1 LAVATORIO E 1 MICTORIO (NAO INCLUI MOBILIZACAO/DESMOBILIZACAO)</t>
  </si>
  <si>
    <t>LOCACAO DE CONTAINER 2,30 X 6,00 M, ALT. 2,50 M, PARA ESCRITORIO, SEM DIVISORIAS INTERNAS E SEM SANITARIO (NAO INCLUI MOBILIZACAO/DESMOBILIZACAO)</t>
  </si>
  <si>
    <t>EQUIPAMENTO</t>
  </si>
  <si>
    <t>BARRACAO OBRA C/PAREDES CHAPAS MADEIRA COMPENSADA, PLASTIF., LISA, COLAGEM FENOLICA, PROVA D'AGUA, COM 10MM ESP.PISO E ESTRUTURA MADEIRA 3ª, COBERTURA TELHAS ONDULADAS 6MM FIBROCIMENTO, EXCL.PINT.E LIGACOES PROVISORIAS, INCL.INST., APARELHOS, ESQUADRIAS E FERRAG., PROJ.Nº2006/EMOP, ESCRITORIO, SANITARIOS, DEPOSITOS E TORRE C/CAIXA D`AGUA 500L, REAPROVEITADO 5 VEZES3% - DESGASTE DE FERRAMENTAS E EPI1% - GRAMPO E ROSETA DE MADEIRA36% - PARAFUSO DE FIXACAO</t>
  </si>
  <si>
    <t>TRANSPORTE COM CAMINHÃO CARROCERIA COM GUINDAUTO (MUNCK), MOMENTO MÁXIMO DE CARGA 11,7 TM, EM VIA URBANA PAVIMENTADA, DMT ATÉ 30KM (UNIDADE: TXKM). AF_07/2020</t>
  </si>
  <si>
    <t xml:space="preserve">100952	</t>
  </si>
  <si>
    <t>TXKM</t>
  </si>
  <si>
    <t>DESCRIÇÃO DOS SERVIÇOS</t>
  </si>
  <si>
    <t>UNID.</t>
  </si>
  <si>
    <t>QUANT.</t>
  </si>
  <si>
    <t>CUSTO UNIT. S/ BDI</t>
  </si>
  <si>
    <t>CUSTO UNIT. C/ BDI</t>
  </si>
  <si>
    <t>CUSTO TOTAL C/ BDI</t>
  </si>
  <si>
    <t>% ITEM</t>
  </si>
  <si>
    <t xml:space="preserve"> MÊS BASE: </t>
  </si>
  <si>
    <t xml:space="preserve"> ENDEREÇO:</t>
  </si>
  <si>
    <r>
      <t xml:space="preserve"> TIPO DE CONTRIBUIÇÃO PREVIDENCIÁRIA:   </t>
    </r>
    <r>
      <rPr>
        <sz val="11"/>
        <color theme="1"/>
        <rFont val="Calibri"/>
        <family val="2"/>
        <scheme val="minor"/>
      </rPr>
      <t>DESONERADO</t>
    </r>
  </si>
  <si>
    <t>PLANILHA ORÇAMENTÁRIA</t>
  </si>
  <si>
    <t xml:space="preserve"> BDI SERVIÇO:   </t>
  </si>
  <si>
    <t xml:space="preserve"> BDI MATERIAL:  </t>
  </si>
  <si>
    <t>MONTAGEM SEM FORNECIMENTO DE VALVULAS BORBOLETA, VALVULAS DERETENCAO OU SIMILARES, TIPO WAFER(MONTAGEM ENTRE FLANGES ADJACENTES), CLASSE PN-16, INCLUSIVE O FORNECIMENTO DOS MATERIAISPARA AS JUNTAS(TIRANTES COM PORCAS E PARAFUSOS DE ACO CARBONO) CUSTO POR ACESSORIO, COM DIAMETRO DE 400MM OU 450MM</t>
  </si>
  <si>
    <t>MONTAGEM SEM FORNECIMENTO DE VALVULAS BORBOLETA, VALVULAS DERETENCAO OU SIMILARES, TIPO WAFER(MONTAGEM ENTRE FLANGES ADJACENTES), CLASSE PN-16, INCLUSIVE O FORNECIMENTO DOS MATERIAISPARA AS JUNTAS(TIRANTES COM PORCAS E PARAFUSOS DE ACO CARBONO) CUSTO POR ACESSORIO, COM DIAMETRO DE 200MM</t>
  </si>
  <si>
    <t>DR 14.25.0056</t>
  </si>
  <si>
    <t>SCO 02/25</t>
  </si>
  <si>
    <t>FORNECIMENTO E INSTALAÇÃO DE SUPORTE DE MADEIRA PARA PLACAS DE SINALIZAÇÃO, EM SOLO, COM H= DE 2,5 M E SEÇÃO DE 7,5 X 7,5 CM. AF_03/2022 C/ PLACA DE OBRA (PARA CONSTRUCAO CIVIL) EM CHAPA GALVANIZADA *N. 22*, ADESIVADA, DE *2,4 X 1,2* M (COM POSTES PARA FIXACAO)</t>
  </si>
  <si>
    <t>CC002</t>
  </si>
  <si>
    <t>AUXILIAR DE ENCANADOR OU BOMBEIRO HIDRÁULICO COM ENCARGOS COMPLEMENTARES</t>
  </si>
  <si>
    <t>RETIRADA DE JUNÇÃO FLANGEADA F°F° DN 600 X DN 300MM, INCLUSO EQUIPAMENTO E MÃO DE OBRA</t>
  </si>
  <si>
    <t>VALVULA BORBOLETA COM FLANGES, DE FERRO FUNDIDO DUCTIL, SERIE AWWA, CLASSE 1MPA, PINTADA INTERNA E EXTERNAMENTE COM TINTA EPOXI POLIAMIDA, COM 2 FLANGES, INCLUSIVE FORNECIMENTO DO MATERIAL PARA JUNTA (ARRUELA DE BORRACHA, PARAFUSOS COM PORCA), COM DIÂMETRO DE 200MM. FORNECIMENTO E ASSENTAMENTO.(DESONERADO)</t>
  </si>
  <si>
    <t>CC003</t>
  </si>
  <si>
    <t>CC004</t>
  </si>
  <si>
    <t>CC005</t>
  </si>
  <si>
    <t>CC006</t>
  </si>
  <si>
    <t>CC007</t>
  </si>
  <si>
    <t>COTAÇÃO</t>
  </si>
  <si>
    <t>ASSENTAMENTO DE TUBO PEAD LISO PARA REDE DE ÁGUA, DIÂMETRO DE 450 MM, JUNTA SOLDADA (NÃO INCLUI A EXECUÇÃO DE SOLDA)</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</si>
  <si>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</si>
  <si>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</si>
  <si>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ASSENTADOR DE TUBOS COM ENCARGOS COMPLEMENTARES</t>
  </si>
  <si>
    <t>SERVENTE COM ENCARGOS COMPLEMENTARES</t>
  </si>
  <si>
    <t>M</t>
  </si>
  <si>
    <t>ESCAVAÇÃO MECANIZADA DE VALA COM PROF. ATÉ 1,5 M (MÉDIA MONTANTE E JUSANTE/UMA COMPOSIÇÃO POR TRECHO), ESCAVADEIRA (0,8 M3), LARG. DE 1,5 M A 2,5 M, EM SOLO DE 1A CATEGORIA, EM LOCAIS COM ALTO NÍVEL DE INTERFERÊNCIA. AF_09/2024</t>
  </si>
  <si>
    <t>REATERRO MANUAL DE VALAS,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</si>
  <si>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</si>
  <si>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CARGA, MANOBRA E DESCARGA DE SOLOS E MATERIAIS GRANULARES EM CAMINHÃO BASCULANTE 10 M³ - CARGA COM ESCAVADEIRA HIDRÁULICA (CAÇAMBA DE 1,20 M³ / 155 HP) E DESCARGA LIVRE (UNIDADE: M3). AF_07/2020</t>
  </si>
  <si>
    <t>TRANSPORTE COM CAMINHÃO BASCULANTE DE 10 M³, EM VIA URBANA PAVIMENTADA, DMT ATÉ 30 KM (UNIDADE: M3XKM). AF_07/2020</t>
  </si>
  <si>
    <t>M³XKM</t>
  </si>
  <si>
    <t>ATERRO MECANIZADO DE VALA COM RETROESCAVADEIRA (CAPACIDADE DA CAÇAMBA DA RETRO: 0,26 M³/POTÊNCIA: 88 HP), LARGURA ATÉ 1,5 M, PROFUNDIDADE DE 1,5 A 3,0 M, COM AREIA PARA ATERRO. AF_08/2023</t>
  </si>
  <si>
    <t>DEMOLIÇÃO PARCIAL DE PAVIMENTO ASFÁLTICO, DE FORMA MECANIZADA, SEM REAPROVEITAMENTO. AF_09/2023</t>
  </si>
  <si>
    <t>VÁLVULA BORBOLETA COM FLANGES DIÂMETRO 600MM, DE FERRO FUNIDO DÚCTIL, COM MECANISMO DE REDUÇÃO TIPO C - PN-10 - SÉRIE AWWA-VBFW COM VOLANTE. FORNECIMENTO</t>
  </si>
  <si>
    <t>TÊ DE REDUÇÃO DE FERRO FUNDIDO, FFF, DIÂMETRO NOMINAL (600x400)MM. FORNECIMENTO</t>
  </si>
  <si>
    <t>PESQUISA DE MERCADO 4.1</t>
  </si>
  <si>
    <t>SERVIÇO DE SOLDA TERMOPLASTICA EM TUBO PEAD DE=450MM</t>
  </si>
  <si>
    <t>PESQUISA DE MERCADO 4.2</t>
  </si>
  <si>
    <t>SERVIÇO DE SOLDA TERMOPLASTICA EM TUBO PEAD DE=280MM</t>
  </si>
  <si>
    <t>MOD902500</t>
  </si>
  <si>
    <t>SOLDADOR - SOLDA ELÉTRICA OU DE OUTROS TIPOS SIMPLES EM OBRAS CIVIS, CORTE COM MAÇARICO (DESONERADO)</t>
  </si>
  <si>
    <t>MOD900300</t>
  </si>
  <si>
    <t>AJUDANTE DE SOLDADOR (DESONARADO)</t>
  </si>
  <si>
    <t>Despesas financeiras</t>
  </si>
  <si>
    <t xml:space="preserve">Lucro presumido </t>
  </si>
  <si>
    <t>GRUPO A .</t>
  </si>
  <si>
    <r>
      <t xml:space="preserve">Administração central / </t>
    </r>
    <r>
      <rPr>
        <i/>
        <sz val="13"/>
        <color theme="1"/>
        <rFont val="Calibri"/>
        <family val="2"/>
        <scheme val="minor"/>
      </rPr>
      <t>"SINAPI" - Sistema Nacional de Preços e Índices para a Construção Civil</t>
    </r>
  </si>
  <si>
    <t>GRUPO B .</t>
  </si>
  <si>
    <t>GRUPO C .</t>
  </si>
  <si>
    <t>GRUPO D .</t>
  </si>
  <si>
    <t>Impostos</t>
  </si>
  <si>
    <t>AC -</t>
  </si>
  <si>
    <t>SG -</t>
  </si>
  <si>
    <t>SCR -</t>
  </si>
  <si>
    <t xml:space="preserve">Seguro contra riscos </t>
  </si>
  <si>
    <t>DF -</t>
  </si>
  <si>
    <t>LP -</t>
  </si>
  <si>
    <t xml:space="preserve">PIS (Programa de Integração Social) </t>
  </si>
  <si>
    <t xml:space="preserve">COFINS (Contribuição para o Financiamento da Seguridade Social) </t>
  </si>
  <si>
    <t xml:space="preserve">ISSQN (Imposto Sobre Serviços de Qualquer Natureza) </t>
  </si>
  <si>
    <t>INSS (Instituto Nacional do Seguro Social)</t>
  </si>
  <si>
    <t>ISS</t>
  </si>
  <si>
    <t>Alíquota do ISS utilizada pelo município de Três Rios</t>
  </si>
  <si>
    <t>Estimativa de percentual da base de cálculo para o ISS, baseada na legislação tributária municipal</t>
  </si>
  <si>
    <r>
      <t xml:space="preserve">BDI = (((1 + AC + SG + SCR)*(1 + DF)*(1 + LP))/(1 - </t>
    </r>
    <r>
      <rPr>
        <b/>
        <sz val="13"/>
        <color theme="1"/>
        <rFont val="Symbol"/>
        <family val="1"/>
        <charset val="2"/>
      </rPr>
      <t>å</t>
    </r>
    <r>
      <rPr>
        <b/>
        <sz val="13"/>
        <color theme="1"/>
        <rFont val="Calibri"/>
        <family val="2"/>
      </rPr>
      <t>I)) - 1</t>
    </r>
    <r>
      <rPr>
        <b/>
        <sz val="13"/>
        <color theme="1"/>
        <rFont val="Calibri"/>
        <family val="2"/>
        <scheme val="minor"/>
      </rPr>
      <t xml:space="preserve"> </t>
    </r>
  </si>
  <si>
    <t>I. 4 -</t>
  </si>
  <si>
    <t>PESQUISA DE MERCADO</t>
  </si>
  <si>
    <t>LUVA JUNTA MECÂNICA (LUVA DE CORRER COM BOLSA JUNTA MECÂNICA) DE FERRO FUNDIDO PARA REDE DE ÁGUA, DN 600 MM. FORNECIMENTO</t>
  </si>
  <si>
    <t>EXTREMIDADE DE FERRO FUNDIDO DÚCTIL, PINTADO INTERNAMENTE E EXTERNAMENTE COM TINTA BETUMINOSA, COM 1 FLANGE E 1 PONTA, INCLUSIVE FORNECIMENTO DO MATERIAL PARA JUNTA (ARRUELA DE BORRACHA, PARAFUSOS COM PORCA), COM DIÂMETRO DE 600MM. FORNECIMENTO</t>
  </si>
  <si>
    <t>19.011.0082-2</t>
  </si>
  <si>
    <t>MAQUINA DE SOLDA POR TERMOFUSAO PARA GEOMEMBRANAS PEAD COM ESPESSURAS DE 0,5MM A 2,5MM,POTENCIA DE 1800/1500/1200W,FREQUENCIA DE 50/60 HZ, TENSAO DE 220V,EXCLUSIVE OPERADOR</t>
  </si>
  <si>
    <t>OPERADOR DE MÁQUINAS E EQUIPAMENTOS COM ENCARGOS COMPLEMENTARES</t>
  </si>
  <si>
    <t>VIBRADOR DE IMERSAO,TUBO DE 48X480MM,COM MANGOTE DE 5,00M DECOMPRIMENTO,MOTOR A GASOLINA,EXCLUSIVE OPERADOR</t>
  </si>
  <si>
    <t>FORMAS DE CHAPAS DE MADEIRA COMPENSADA, DE 20MM DE ESPESSURA, PLASTIFICADAS, SERVINDO 2 VEZES, E MADEIRA AUXILIAR SERVINDO 3VEZES, INCLUSIVE FORNECIMENTO E DESMOLDAGEM, EXCLUSIVE ESCORAMENTO</t>
  </si>
  <si>
    <t>AJUDANTE DE PEDREIRO COM ENCARGOS COMPLEMENTARES</t>
  </si>
  <si>
    <t>PEDREIRO COM ENCARGOS COMPLEMENTARES</t>
  </si>
  <si>
    <t>CARPINTEIRO DE ESQUADRIA COM ENCARGOS COMPLEMENTARES</t>
  </si>
  <si>
    <t>AJUDANTE DE CARPINTEIRO COM ENCARGOS COMPLEMENTARES</t>
  </si>
  <si>
    <t>ARMADOR COM ENCARGOS COMPLEMENTARES</t>
  </si>
  <si>
    <t>MAT036250</t>
  </si>
  <si>
    <t>ARAME RECOZIDO 16 BWG, D = 1,65 MM (0,016 KG/M) OU 18 BWG, D = 1,25 MM (0,01 KG/M)</t>
  </si>
  <si>
    <t>ACO CA-50, 16,0 MM, VERGALHAO</t>
  </si>
  <si>
    <t>ACO CA-50, 6,3 MM, VERGALHAO</t>
  </si>
  <si>
    <t>CONCRETO BOMBEADO, ADITIVO E TRANSPORTE, COM RESISTÊNCIA CARACTERÍSTICA À COMPRESSAO 30 Mpa</t>
  </si>
  <si>
    <t>ESTACA HÉLICE CONTÍNUA, DIÂMETRO DE 30 CM, INCLUSO CONCRETO FCK=30MPA E ARMADURA MÍNIMA (EXCLUSIVE BOMBEAMENTO, MOBILIZAÇÃO E DESMOBILIZAÇÃO). AF_12/2019</t>
  </si>
  <si>
    <t>MONTAGEM E DESMONTAGEM DE FÔRMA DE VIGA, ESCORAMENTO METÁLICO, PÉ-DIREITO DUPLO, EM CHAPA DE MADEIRA RESINADA, 6 UTILIZAÇÕES. AF_09/2020</t>
  </si>
  <si>
    <t>T</t>
  </si>
  <si>
    <t>TRANSPORTE COM CAMINHÃO CARROCERIA COM GUINDAUTO (MUNCK), MOMENTO MÁXIMO DE CARGA 11,7 TM, EM VIA URBANA PAVIMENTADA, ADICIONAL PARA DMT EXCEDENTE A 30 KM (UNIDADE: TXKM). AF_07/2020</t>
  </si>
  <si>
    <t>ESCAVACAO E CARGA MECANICA DE VALA EM RODOVIAS,UTILIZANDO VALETADEIRA DE 135HP,INCLUSIVE CAMINHAO</t>
  </si>
  <si>
    <t>ACO CA-50, 10,0 MM, VERGALHAO</t>
  </si>
  <si>
    <t>ESCAVAÇÃO MANUAL DE VALA. AF_09/2024</t>
  </si>
  <si>
    <t>GUIA (MEIO-FIO) E SARJETA CONJUGADOS DE CONCRETO, MOLDADA IN LOCO EM TRECHO CURVO COM EXTRUSORA, 60 CM BASE (15 CM BASE DA GUIA + 45 CM BASE DA SARJETA) X 26 CM ALTURA. AF_01/2024</t>
  </si>
  <si>
    <t>TUNNEL LINER, PARA PROCESSO NAO DESTRUTIVO, CIRCULAR, CONSTITUIDO DE CHAPAS GALVANIZADAS OU REVESTIDAS COM EPOXY, ESPESSURADE 2, 70MM, DIAMETRO DE 1, 20M, PARAFUSOS, PORCAS E FERRAMENTASNECESSARIAS, RECOBRIMENTO MINIMO DE 1, 20M E MAXIMO DE 12, 90M, SOB A INFLUENCIA DO TREM-TIPO RODOVIARIO, EXCLUSIVE ANDAIME EESCAVACAO DENTRO DO TUNEL.ASSENTAMENTO</t>
  </si>
  <si>
    <t>COLARINHO PEAD TIPO PONTA CORPO CURTO DE 450MM SDR11 PN16 (TOPO)</t>
  </si>
  <si>
    <t>PM-001</t>
  </si>
  <si>
    <t>PM-004</t>
  </si>
  <si>
    <t>COLARINHO PEAD TIPO PONTA CORPO CURTO DE 225MM SDR11 PN16 (TOPO)</t>
  </si>
  <si>
    <t>PM-015</t>
  </si>
  <si>
    <t>COLARINHO PEAD TIPO PONTA CORPO CURTO DE 63MM SDR11 PN10 (TOPO)</t>
  </si>
  <si>
    <t>PM-022</t>
  </si>
  <si>
    <t>COLARINHO PEAD TIPO PONTA CORPO CURTO DE 180MM SDR11 PN16 (TOPO)</t>
  </si>
  <si>
    <t>PM-026</t>
  </si>
  <si>
    <t>COLARINHO PEAD TIPO PONTA CORPO CURTO DE 280MM SDR11 PN16 (TOPO)</t>
  </si>
  <si>
    <t>PM-002</t>
  </si>
  <si>
    <t>PM-003</t>
  </si>
  <si>
    <t xml:space="preserve">FLANGE SOLTO DE 225MM ACO </t>
  </si>
  <si>
    <t xml:space="preserve">FLANGE SOLTO DE 450MM ACO </t>
  </si>
  <si>
    <t>PM-007</t>
  </si>
  <si>
    <t xml:space="preserve">FLANGE SOLTO DE 110MM ACO </t>
  </si>
  <si>
    <t>PM-011</t>
  </si>
  <si>
    <t xml:space="preserve">FLANGE SOLTO DE 160MM ACO </t>
  </si>
  <si>
    <t>PM-014</t>
  </si>
  <si>
    <t xml:space="preserve">FLANGE SOLTO DE 60MM ACO </t>
  </si>
  <si>
    <t>PM-023</t>
  </si>
  <si>
    <t xml:space="preserve">FLANGE SOLTO DE 180MM ACO </t>
  </si>
  <si>
    <t>PM-027</t>
  </si>
  <si>
    <t xml:space="preserve">FLANGE SOLTO DE 280MM ACO </t>
  </si>
  <si>
    <t>PM-005</t>
  </si>
  <si>
    <t>TÊ DE REDUÇÃO DE 450MM X DE 225MM 90° PEAD PN-16</t>
  </si>
  <si>
    <t>PM-006</t>
  </si>
  <si>
    <t>TÊ DE REDUÇÃO DE 450MM X DE 110MM 90° PEAD PN-16</t>
  </si>
  <si>
    <t>PM-010</t>
  </si>
  <si>
    <t>TÊ DE REDUÇÃO DE 450MM X DE 160MM 90° PEAD PN-16</t>
  </si>
  <si>
    <t>PM-013</t>
  </si>
  <si>
    <t>TÊ DE REDUÇÃO DE 450MM X DE 60MM 90° PEAD PN-16</t>
  </si>
  <si>
    <t>PM-016</t>
  </si>
  <si>
    <t>TÊ DE REDUÇÃO DE 450MM X DE 200MM 90° PEAD PN-16</t>
  </si>
  <si>
    <t>PM-019</t>
  </si>
  <si>
    <t>TÊ DE REDUÇÃO DE 450MM X DE 280MM 90° PEAD PN-16</t>
  </si>
  <si>
    <t>PM-009</t>
  </si>
  <si>
    <t>COTOVELO DE 450MM DE 45°</t>
  </si>
  <si>
    <t>PM-020</t>
  </si>
  <si>
    <t>REDUÇÃO DE 450MM X DE 280MM PEAD PN-16</t>
  </si>
  <si>
    <t>PM-021</t>
  </si>
  <si>
    <t>REDUÇÃO DE 280MM X DE 180MM PEAD PN-16</t>
  </si>
  <si>
    <t>PM-025</t>
  </si>
  <si>
    <t>TÊ DE SERVIÇO 90° DE 280MM PEAD PN-16</t>
  </si>
  <si>
    <t>PM-028</t>
  </si>
  <si>
    <t>PM-029</t>
  </si>
  <si>
    <t>PM-030</t>
  </si>
  <si>
    <t>PM-031</t>
  </si>
  <si>
    <t>PM-032</t>
  </si>
  <si>
    <t>PM-033</t>
  </si>
  <si>
    <t>REDUÇÃO DE FERRO FUNDIDO DÚCTIL, PINTADO INTERNA E EXTERNAMENTE COM TINTA BETUMINOSA, COM 2 FLANGES, INCLUSIVE FORNECIMENTO DO MATERIAL PARA JUNTA (ARRUELA DE BORRACHA, PARAFUSO COM PORCA) COM DIÂMETRO DE (100x80)mm. FORNECIMENTO</t>
  </si>
  <si>
    <t>PM-035</t>
  </si>
  <si>
    <t>REDUÇÃO DE FERRO FUNDIDO DÚCTIL, PINTADO INTERNA E EXTERNAMENTE COM TINTA BETUMINOSA, COM 2 FLANGES, INCLUSIVE FORNECIMENTO DO MATERIAL PARA JUNTA (ARRUELA DE BORRACHA, PARAFUSO COM PORCA) COM DIÂMETRO DE (200x100)mm. FORNECIMENTO</t>
  </si>
  <si>
    <t>PM-036</t>
  </si>
  <si>
    <t>REDUÇÃO DE FERRO FUNDIDO DÚCTIL, PINTADO INTERNA E EXTERNAMENTE COM TINTA BETUMINOSA, COM 2 FLANGES, INCLUSIVE FORNECIMENTO DO MATERIAL PARA JUNTA (ARRUELA DE BORRACHA, PARAFUSO COM PORCA) COM DIÂMETRO DE (100x50)mm. FORNECIMENTO</t>
  </si>
  <si>
    <t>PM-034</t>
  </si>
  <si>
    <t>JUNÇÃO 45° DE FERRO FUNDIDO DÚCTIL, PINTADO INTERNA E EXTERNAMENTE COM TINTA BETUMINOSA, COM FLANGES, INCLUSIVE FORNECIMENTO DO MATERIAL PARA JUNTA (ARRUELA DE BORRACHA, PARAFUSO COM PORCA) COM DIÂMETRO DE (400x200)mm. FORNECIMENTO</t>
  </si>
  <si>
    <t>PM-039</t>
  </si>
  <si>
    <t>PM-040</t>
  </si>
  <si>
    <t>DR 15.25.0050</t>
  </si>
  <si>
    <t>VALVULA BORBOLETA COM FLANGES, DE FERRO FUNDIDO DUCTIL, SERIE AWWA, CLASSE 1MPA, PINTADA INTERNA E EXTERNAMENTE COM TINTA EPOXI POLIAMIDA, COM 2 FLANGES, INCLUSIVE FORNECIMENTO DO MATERIAL PARA JUNTA (ARRUELA DE BORRACHA, PARAFUSOS COM PORCA), COM DIÂMETRO DE 100MM. FORNECIMENTO E ASSENTAMENTO.(DESONERADO)</t>
  </si>
  <si>
    <t>DR 15.25.0053</t>
  </si>
  <si>
    <t>VALVULA BORBOLETA COM FLANGES, DE FERRO FUNDIDO DUCTIL, SERIE AWWA, CLASSE 1MPA, PINTADA INTERNA E EXTERNAMENTE COM TINTA EPOXI POLIAMIDA, COM 2 FLANGES, INCLUSIVE FORNECIMENTO DO MATERIAL PARA JUNTA (ARRUELA DE BORRACHA, PARAFUSOS COM PORCA), COM DIÂMETRO DE 150MM. FORNECIMENTO E ASSENTAMENTO.(DESONERADO)</t>
  </si>
  <si>
    <t xml:space="preserve">VALVULA BORBOLETA COM FLANGES, DE FERRO FUNDIDO DUCTIL, SERIE AWWA, CLASSE 1MPA, PINTADA INTERNA E EXTERNAMENTE COM TINTA EPOXI POLIAMIDA, COM 2 FLANGES, INCLUSIVE FORNECIMENTO DO MATERIAL PARA JUNTA (ARRUELA DE BORRACHA, PARAFUSOS COM PORCA), COM DIÂMETRO DE 60MM. </t>
  </si>
  <si>
    <t>PM-041</t>
  </si>
  <si>
    <t>COLARINHO DE POLIETILENO DE ALTA DENSIDADE(PEAD),RESINA PE80/100,CONFORME ABNT NBR 15561,CLASSE PN-10/12,5,SDR 13,6,DE=160MM.FORNECIMENTO</t>
  </si>
  <si>
    <t>COLARINHO DE POLIETILENO DE ALTA DENSIDADE(PEAD),RESINA PE80/100,CONFORME ABNT NBR 15561,CLASSE PN-10/12,5,SDR 13,6,DE=200MM.FORNECIMENTO</t>
  </si>
  <si>
    <t>COLARINHO DE POLIETILENO DE ALTA DENSIDADE(PEAD),RESINA PE80/100,CONFORME ABNT NBR 15561,CLASSE PN-10/12,5,SDR 13,6,DE=110MM.FORNECIMENTO</t>
  </si>
  <si>
    <t>DR 09.15.0365</t>
  </si>
  <si>
    <t>EXTREMIDADE DE FERRO FUNDIDO DÚCTIL, PINTADO INTERNAMENTE E EXTERNAMENTE COM TINTA BETUMINOSA, COM 1 FLANGE E 1 PONTA, INCLUSIVE FORNECIMENTO DO MATERIAL PARA JUNTA (ARRUELA DE BORRACHA, PARAFUSOS COM PORCA), COM DIÂMETRO DE 250MM. FORNECIMENTO E ASSENTAMENTO</t>
  </si>
  <si>
    <t>DR 10.15.0359</t>
  </si>
  <si>
    <t>EXTREMIDADE DE FERRO FUNDIDO DÚCTIL, PINTADO INTERNAMENTE E EXTERNAMENTE COM TINTA BETUMINOSA, COM 1 FLANGE E 1 PONTA, INCLUSIVE FORNECIMENTO DO MATERIAL PARA JUNTA (ARRUELA DE BORRACHA, PARAFUSOS COM PORCA), COM DIÂMETRO DE 150MM. FORNECIMENTO E ASSENTAMENTO</t>
  </si>
  <si>
    <t>TUBO PVC DEFOFO, JEI, 1 MPA, DN 150 MM, PARA REDE DE AGUA (NBR 7665)</t>
  </si>
  <si>
    <t>ASSENTAMENTO DE TUBO DE PVC DEFOFO OU PRFV OU RPVC PARA REDE DE ÁGUA, DN 150 MM, JUNTA ELÁSTICA INTEGRADA, INSTALADO EM LOCAL COM NÍVEL ALTO DE INTERFERÊNCIAS (NÃO INCLUI FORNECIMENTO). AF_05/2024</t>
  </si>
  <si>
    <t>DR 14.25.0059</t>
  </si>
  <si>
    <t>VALVULA BORBOLETA COM FLANGES, DE FERRO FUNDIDO DUCTIL, SERIE AWWA, CLASSE 1MPA, PINTADA INTERNA E EXTERNAMENTE COM TINTA EPOXI POLIAMIDA, COM 2 FLANGES, INCLUSIVE FORNECIMENTO DO MATERIAL PARA JUNTA (ARRUELA DE BORRACHA, PARAFUSOS COM PORCA), COM DIÂMETRO DE 250MM. FORNECIMENTO E ASSENTAMENTO.(DESONERADO)</t>
  </si>
  <si>
    <t>TUBO PVC DEFOFO, JEI, 1 MPA, DN 250 MM, PARA REDE DE AGUA (NBR 7665)</t>
  </si>
  <si>
    <t>ASSENTAMENTO DE TUBO DE PVC DEFOFO OU PRFV OU RPVC PARA REDE DE ÁGUA, DN 250 MM, JUNTA ELÁSTICA INTEGRADA, INSTALADO EM LOCAL COM NÍVEL ALTO DE INTERFERÊNCIAS (NÃO INCLUI FORNECIMENTO). AF_05/2024</t>
  </si>
  <si>
    <t>CORTE E DOBRA DE AÇO CA-25, DIÂMETRO DE 8,0 MM. AF_06/2022</t>
  </si>
  <si>
    <t>ACO CA-50, 8,0 MM, VERGALHAO</t>
  </si>
  <si>
    <t xml:space="preserve">33	</t>
  </si>
  <si>
    <t>ARGAMASSA TRAÇO 1:0,5:4,5 (EM VOLUME DE CIMENTO, CAL E AREIA MÉDIA ÚMIDA) PARA ASSENTAMENTO DE ALVENARIA, PREPARO MANUAL. AF_08/2019</t>
  </si>
  <si>
    <t>FORMAS DE MADEIRA DE 3ª PARA MOLDAGEM DE PECAS DE CONCRETO ARMADO COM PARAMENTOS PLANOS, EM LAJES, VIGAS, PAREDES, ETC, SERVINDO A MADEIRA 2 VEZES, INCLUSIVE DESMOLDAGEM, EXCLUSIVE ESCORAMENTO</t>
  </si>
  <si>
    <t>LANÇAMENTO COM USO DE BALDES, ADENSAMENTO E ACABAMENTO DE CONCRETO EM ESTRUTURAS. AF_02/2022</t>
  </si>
  <si>
    <t>CONCRETO FCK = 15MPA, TRAÇO 1:3,4:3,5 (EM MASSA SECA DE CIMENTO/ AREIA MÉDIA/ BRITA 1) - PREPARO MANUAL. AF_05/2021</t>
  </si>
  <si>
    <t>CC008</t>
  </si>
  <si>
    <t>ALVENARIA DE BLOCOS DE CONCRETO ESTRUTURAL 14X19X29 CM (ESPESSURA 14 CM), FBK = 4,5 MPA, UTILIZANDO PALHETA. AF_10/2022</t>
  </si>
  <si>
    <t>TAMPAO FOFO ARTICULADO, COM BASE / REQUADRO, CLASSE D400 CARGA MAX 40 T, REDONDO, TAMPA 600 MM (COM INSCRICAO EM RELEVO DO TIPO DE REDE)</t>
  </si>
  <si>
    <t xml:space="preserve">683,86	</t>
  </si>
  <si>
    <t>SICRO NOVO 01/25</t>
  </si>
  <si>
    <t>PLACA DE REGULAMENTAÇÃO PARA SINALIZAÇÃO DE OBRAS MONTADA EM SUPORTE METALICO MÓVEL - D = 1,00 M - UTILIZAÇÃO DE 600 CICLOS - FORNECIMENTO, 01 IMPLANTAÇÃO E 01 RETIRADA DIÁRIA</t>
  </si>
  <si>
    <t>UN.DIA</t>
  </si>
  <si>
    <t>CC009</t>
  </si>
  <si>
    <t>DESENHISTA PROJETISTA COM ENCARGOS COMPLEMENTARES</t>
  </si>
  <si>
    <t>MAO-DE-OBRA DE ENGENHEIRO SANITARISTA, P/SERVICOS DE CONSULTORIA DE ENG.E ARQUITETURA,INCL.ENCARGOS SOCIAIS DESONERADOS</t>
  </si>
  <si>
    <t>CC010</t>
  </si>
  <si>
    <t>ENGENHEIRO CIVIL DE OBRA JUNIOR COM ENCARGOS COMPLEMENTARES</t>
  </si>
  <si>
    <t>TÉCNICO EM SEGURANÇA DO TRABALHO COM ENCARGOS COMPLEMENTARES</t>
  </si>
  <si>
    <t>MESTRE DE OBRAS COM ENCARGOS COMPLEMENTARES</t>
  </si>
  <si>
    <t>ENCARREGADO GERAL DE OBRAS COM ENCARGOS COMPLEMENTARES</t>
  </si>
  <si>
    <t>ALMOXARIFE COM ENCARGOS COMPLEMENTARES</t>
  </si>
  <si>
    <t>AUXILIAR DE ESCRITORIO COM ENCARGOS COMPLEMENTARES</t>
  </si>
  <si>
    <t>APONTADOR OU APROPRIADOR COM ENCARGOS COMPLEMENTARES</t>
  </si>
  <si>
    <t xml:space="preserve">5.804,39	</t>
  </si>
  <si>
    <t>TOTAL DA OBRA:</t>
  </si>
  <si>
    <t>MT 05.40.0250</t>
  </si>
  <si>
    <t>RETIRADA E RECOLOCAÇÃO DE CERCA PROTETORA, CONSTRUÍDA COM MONTANTES DE (3"x3") DE PINHO DE 3ª, COM 1,50M DE COMPRIMENTO, COM INTERVALO DE 6M E LINHA DE FITA, HORIZONTAL, EXCETO MATERIAIS.</t>
  </si>
  <si>
    <t>CC011</t>
  </si>
  <si>
    <t>TELA DE ACO SOLDADA NERVURADA, CA-60, T-196, (2,11 KG/M2), DIAMETRO DO FIO = 5,0 MM, LARGURA = 2,45 M, ESPACAMENTO DA MALHA = 30 X 10 CM</t>
  </si>
  <si>
    <t>CONCRETO BETUMINOSO USINADO A QUENTE (CBUQ) PARA PAVIMENTACAO ASFALTICA, PADRAO DNIT, FAIXA C, COM CAP 50/70 - AQUISICAO POSTO USINA</t>
  </si>
  <si>
    <t xml:space="preserve">08.001.0008-A	</t>
  </si>
  <si>
    <t>BASE DE BRITA CORRIDA, INCLUSIVE FORNECIMENTO DOS MATERIAIS, MEDIDA APOS A COMPACTACAO</t>
  </si>
  <si>
    <t>SUB-BASE DE BRITA CORRIDA, INCLUSIVE FORNECIMENTO DOS MATERIAIS, MEDIDA APOS A COMPACTACAO</t>
  </si>
  <si>
    <t xml:space="preserve">IMPRIMACAO DE BASE DE PAVIMENTACAO, DE ACORDO COM AS "INSTRUCOES PARA EXECUCAO", DO DER-RJ	</t>
  </si>
  <si>
    <t>CC012</t>
  </si>
  <si>
    <t>COMPOSIÇÃO DA TAXA DE BENEFÍCIOS E DESPESAS INDIRETAS -  SERVIÇOS</t>
  </si>
  <si>
    <t>SINAPI 05/25</t>
  </si>
  <si>
    <t>EMOP 04/25</t>
  </si>
  <si>
    <t>EMOP 04/24</t>
  </si>
  <si>
    <t>SCO 05/25</t>
  </si>
  <si>
    <t xml:space="preserve">SCO/RIO 05/25 </t>
  </si>
  <si>
    <t>SE 19.10.2050</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</si>
  <si>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1:500.(desonerado)</t>
  </si>
  <si>
    <t>SCO 12/25</t>
  </si>
  <si>
    <t>SINAPI 01/26</t>
  </si>
  <si>
    <t>AUXILIAR TÉCNICO DE ENGENHARIA COM ENCARGOS COMPLEMENTARES</t>
  </si>
  <si>
    <t>HORA</t>
  </si>
  <si>
    <t>DIAS</t>
  </si>
  <si>
    <t>ENGENHEIRO CIVIL DE OBRA PLENO COM ENCARGOS COMPLEMENTARES</t>
  </si>
  <si>
    <t>TOPOGRAFO COM ENCARGOS COMPLEMENTARES</t>
  </si>
  <si>
    <t>AUXILIAR DE TOPÓGRAFO COM ENCARGOS COMPLEMENTARES</t>
  </si>
  <si>
    <t>EQ 59.99.0400</t>
  </si>
  <si>
    <t>ESTAÇÃO TOTAL ELETRÔNICA TOPCON, GTS236W OU SIMILAR, COM BATERIA, TRIPÉ, PRISMA, ACESSÓRIOS E SOFTWARE DE COLETA DE DADOS.(DESONERADO)</t>
  </si>
  <si>
    <t>QUAT. TÉCNICO</t>
  </si>
  <si>
    <t>SONDAGEM A PERCUSSAO,EM TERRENO COMUM,COM ENSAIO DE PENETRACAO,DIAMETRO 3",INCLUSIVE DESLOCAMENTO DENTRO DO CANTEIRO E INSTALACAO DA SONDA EM CADA FURO</t>
  </si>
  <si>
    <t>EMOP 01/26</t>
  </si>
  <si>
    <t>MOBILIZACAO E DESMOBILIZACAO DE EQUIPAMENTO E EQUIPE DE SONDAGEM E PERFURACAO A PERCUSSAO, COM TRANSPORTE DE 101 A 200KM</t>
  </si>
  <si>
    <t>SONDAGEM A PERCUSSAO,SOB LAMINA D'AGUA DE RIOS E LAGOAS,COM ENSAIO DE PENETRACAO,DIAMETRO 3",INCLUSIVE DESLOCAMENTO DENTRO DO CANTEIRO E INSTALACAO DA SONDA EM CADA FURO (VIDE ITENS DE MOBILIZACAO E DESMOBILIZACAO NA FAMILIA 01.008)</t>
  </si>
  <si>
    <t>ARQUITETO DE OBRA PLENO COM ENCARGOS COMPLEMENTARES</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</si>
  <si>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</si>
  <si>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 xml:space="preserve">      - acessos operacionais;</t>
  </si>
  <si>
    <t xml:space="preserve">      - sensores de nível;</t>
  </si>
  <si>
    <t xml:space="preserve">      - eletrodutos e eletrocalhas;</t>
  </si>
  <si>
    <t xml:space="preserve">      Equipe considerada:</t>
  </si>
  <si>
    <t>MP 15.05.0250</t>
  </si>
  <si>
    <t>ENGENHEIRO MECÂNICO OU ELETRICISTA DE INSTALAÇÃO E MANUTENÇÃO DE EQUIPAMENTO (AR CONDICIONADO CENTRAL SELF / EXP. DIRETA, CALDEIRA, GERADOR, SUBESTAÇÃO E ELEVADOR), INCLUSIVE ENCARGOS SOCIAIS E INSALUBRIDADE</t>
  </si>
  <si>
    <r>
      <rPr>
        <sz val="10"/>
        <rFont val="Symbol"/>
        <family val="1"/>
        <charset val="2"/>
      </rPr>
      <t>®</t>
    </r>
    <r>
      <rPr>
        <sz val="10.6"/>
        <rFont val="Calibri"/>
        <family val="2"/>
      </rPr>
      <t xml:space="preserve"> COMPATIBILIZAÇÃO E REVISÕES</t>
    </r>
  </si>
  <si>
    <r>
      <rPr>
        <sz val="10"/>
        <rFont val="Symbol"/>
        <family val="1"/>
        <charset val="2"/>
      </rPr>
      <t>®</t>
    </r>
    <r>
      <rPr>
        <sz val="10.6"/>
        <rFont val="Calibri"/>
        <family val="2"/>
      </rPr>
      <t xml:space="preserve"> </t>
    </r>
    <r>
      <rPr>
        <sz val="10"/>
        <rFont val="Calibri"/>
        <family val="2"/>
        <scheme val="minor"/>
      </rPr>
      <t>TRANSPORTE PARA VISITAS TÉCNICAS</t>
    </r>
  </si>
  <si>
    <t xml:space="preserve">      - memorial descritivo;</t>
  </si>
  <si>
    <t xml:space="preserve">      - memória de cálculo;</t>
  </si>
  <si>
    <t xml:space="preserve">      - especificações técnicas;</t>
  </si>
  <si>
    <t xml:space="preserve">      - desenhos executivos;</t>
  </si>
  <si>
    <t>DIAS/CAMPANHA</t>
  </si>
  <si>
    <t>CAMPANHA</t>
  </si>
  <si>
    <t>HORA/DIA</t>
  </si>
  <si>
    <t xml:space="preserve"> COMPOSIÇÕES / COTAÇÕES:   </t>
  </si>
  <si>
    <r>
      <t xml:space="preserve"> PRAZO DE EXECUÇÃO:   </t>
    </r>
    <r>
      <rPr>
        <sz val="11"/>
        <color theme="1"/>
        <rFont val="Calibri"/>
        <family val="2"/>
        <scheme val="minor"/>
      </rPr>
      <t>1 MESES</t>
    </r>
  </si>
  <si>
    <r>
      <t xml:space="preserve">   Referência: </t>
    </r>
    <r>
      <rPr>
        <sz val="11"/>
        <rFont val="Calibri"/>
        <family val="2"/>
        <scheme val="minor"/>
      </rPr>
      <t>SINAPI JANEIRO/26 - EMOP JANEIRO/26 - SCO DEZEMBRO/25</t>
    </r>
  </si>
  <si>
    <t>SINAPI JANEIRO/26 - EMOP JANEIRO/26 - SCO DEZEMBRO/25</t>
  </si>
  <si>
    <t>Serviço:</t>
  </si>
  <si>
    <t xml:space="preserve"> SERVIÇO:</t>
  </si>
  <si>
    <r>
      <t xml:space="preserve">   Endereço: </t>
    </r>
    <r>
      <rPr>
        <sz val="11"/>
        <rFont val="Calibri"/>
        <family val="2"/>
        <scheme val="minor"/>
      </rPr>
      <t>CANTAGALO / SANTA ROSA / MONTE CASTELO - TRÊS RIOS / RJ</t>
    </r>
  </si>
  <si>
    <t>CANTAGALO / SANTA ROSA / MONTE CASTELO - TRÊS RIOS / RJ</t>
  </si>
  <si>
    <t>ELABORAÇÃO DE ESTUDOS E PROJETOS DE IMPLANTAÇÃO DE REDE DE RECALQUE E DISTRIBUIÇÃO DE ÁGUA</t>
  </si>
  <si>
    <t xml:space="preserve">      necessárias à melhoria do sistema de abastecimento de água do município, garantindo condições adequadas de transporte e distribuição da água tratada até as áreas atendidas.</t>
  </si>
  <si>
    <t xml:space="preserve">      Os estudos contemplarão a análise das condições operacionais do sistema existente, definição das soluções técnicas para implantação ou substituição de redes, dimensionamento hidráulico das </t>
  </si>
  <si>
    <t xml:space="preserve">      tubulações e elaboração da documentação técnica necessária à implantação das estruturas projetadas.</t>
  </si>
  <si>
    <t xml:space="preserve">      O desenvolvimento dos estudos e projetos compreenderá as seguintes etapas:</t>
  </si>
  <si>
    <t xml:space="preserve">      Levantamento e análise do sistema existente</t>
  </si>
  <si>
    <t xml:space="preserve">      - análise das redes atuais;</t>
  </si>
  <si>
    <t xml:space="preserve">      - identificação de pontos críticos;</t>
  </si>
  <si>
    <t xml:space="preserve">      - verificação das condições operacionais do sistema.</t>
  </si>
  <si>
    <t xml:space="preserve">      Estudos hidráulicos do sistema</t>
  </si>
  <si>
    <t xml:space="preserve">      - definição das vazões de projeto;</t>
  </si>
  <si>
    <t xml:space="preserve">      - verificação das pressões operacionais;</t>
  </si>
  <si>
    <t xml:space="preserve">      - análise das condições de recalque e distribuição.</t>
  </si>
  <si>
    <t xml:space="preserve">      Dimensionamento das redes</t>
  </si>
  <si>
    <t xml:space="preserve">      - definição de diâmetros;</t>
  </si>
  <si>
    <t xml:space="preserve">      - escolha de materiais;</t>
  </si>
  <si>
    <t xml:space="preserve">      - verificação de perdas de carga;</t>
  </si>
  <si>
    <t xml:space="preserve">      - definição de dispositivos de manobra e controle.</t>
  </si>
  <si>
    <t xml:space="preserve">      Definição do traçado das redes</t>
  </si>
  <si>
    <t xml:space="preserve">      - estudo de caminhamento;</t>
  </si>
  <si>
    <t xml:space="preserve">      - compatibilização com vias e infraestrutura urbana;</t>
  </si>
  <si>
    <t xml:space="preserve">      - definição de pontos de interligação.</t>
  </si>
  <si>
    <t xml:space="preserve">      Detalhamento executivo</t>
  </si>
  <si>
    <t xml:space="preserve">      - especificação de válvulas e acessórios.</t>
  </si>
  <si>
    <t xml:space="preserve">      Compatibilização de projetos</t>
  </si>
  <si>
    <t xml:space="preserve">      - compatibilização com demais projetos de engenharia.</t>
  </si>
  <si>
    <r>
      <rPr>
        <sz val="10"/>
        <rFont val="Symbol"/>
        <family val="1"/>
        <charset val="2"/>
      </rPr>
      <t>®</t>
    </r>
    <r>
      <rPr>
        <sz val="10.6"/>
        <rFont val="Calibri"/>
        <family val="2"/>
      </rPr>
      <t xml:space="preserve"> ANÁLISE DO SISTEMA EXISTENTE</t>
    </r>
  </si>
  <si>
    <r>
      <rPr>
        <sz val="10"/>
        <rFont val="Symbol"/>
        <family val="1"/>
        <charset val="2"/>
      </rPr>
      <t>®</t>
    </r>
    <r>
      <rPr>
        <sz val="10.6"/>
        <rFont val="Calibri"/>
        <family val="2"/>
      </rPr>
      <t xml:space="preserve"> ESTUDOS HIDRÁULICOS DO SISTEMA</t>
    </r>
  </si>
  <si>
    <r>
      <rPr>
        <sz val="10"/>
        <rFont val="Symbol"/>
        <family val="1"/>
        <charset val="2"/>
      </rPr>
      <t>®</t>
    </r>
    <r>
      <rPr>
        <sz val="10.6"/>
        <rFont val="Calibri"/>
        <family val="2"/>
      </rPr>
      <t xml:space="preserve"> DIMENSIONAMENTO DAS REDES</t>
    </r>
  </si>
  <si>
    <r>
      <rPr>
        <sz val="10"/>
        <rFont val="Symbol"/>
        <family val="1"/>
        <charset val="2"/>
      </rPr>
      <t>®</t>
    </r>
    <r>
      <rPr>
        <sz val="10.6"/>
        <rFont val="Calibri"/>
        <family val="2"/>
      </rPr>
      <t xml:space="preserve"> </t>
    </r>
    <r>
      <rPr>
        <sz val="10"/>
        <rFont val="Calibri"/>
        <family val="2"/>
        <scheme val="minor"/>
      </rPr>
      <t>DEFINIÇÃO DO TRAÇADO DAS REDES</t>
    </r>
  </si>
  <si>
    <r>
      <rPr>
        <sz val="10"/>
        <rFont val="Symbol"/>
        <family val="1"/>
        <charset val="2"/>
      </rPr>
      <t>®</t>
    </r>
    <r>
      <rPr>
        <sz val="10.6"/>
        <rFont val="Calibri"/>
        <family val="2"/>
      </rPr>
      <t xml:space="preserve"> </t>
    </r>
    <r>
      <rPr>
        <sz val="10"/>
        <rFont val="Calibri"/>
        <family val="2"/>
        <scheme val="minor"/>
      </rPr>
      <t>ELABORAÇÃO DE PLANTAS E PERFIS</t>
    </r>
  </si>
  <si>
    <t xml:space="preserve">      Considerando a necessidade de reconhecimento das condições locais de implantação das redes projetadas, verificação do traçado e compatibilização com a infraestrutura urbana existente, </t>
  </si>
  <si>
    <t xml:space="preserve">      foram previstas campanhas técnicas presenciais para levantamento e validação das soluções de projeto.</t>
  </si>
  <si>
    <t>ELABORAÇÃO DE ESTUDOS E PROJETOS DE IMPLANTAÇÃO DE RESERVATÓRIO</t>
  </si>
  <si>
    <t xml:space="preserve">       A elaboração dos estudos e projetos para implantação de reservatório de água tratada tem por finalidade garantir a adequada reservação e regularização das vazões no sistema de </t>
  </si>
  <si>
    <t xml:space="preserve">       abastecimento de água, assegurando maior estabilidade operacional, controle de pressões na rede de distribuição e continuidade no atendimento à população.</t>
  </si>
  <si>
    <t xml:space="preserve">       O desenvolvimento dos estudos e projetos compreenderá as seguintes etapas:</t>
  </si>
  <si>
    <r>
      <t xml:space="preserve">      </t>
    </r>
    <r>
      <rPr>
        <b/>
        <sz val="11"/>
        <color theme="1"/>
        <rFont val="Calibri"/>
        <family val="2"/>
        <scheme val="minor"/>
      </rPr>
      <t>Definição da capacidade de reservação</t>
    </r>
  </si>
  <si>
    <t xml:space="preserve">      - análise das vazões de distribuição;</t>
  </si>
  <si>
    <t xml:space="preserve">      - definição do volume útil do reservatório;</t>
  </si>
  <si>
    <t xml:space="preserve">      - definição do nível operacional.</t>
  </si>
  <si>
    <t xml:space="preserve">      Projeto hidráulico do reservatório</t>
  </si>
  <si>
    <t xml:space="preserve">      - tubulação de entrada e saída;</t>
  </si>
  <si>
    <t xml:space="preserve">      - extravasor;</t>
  </si>
  <si>
    <t xml:space="preserve">      - sistema de limpeza e drenagem;</t>
  </si>
  <si>
    <t xml:space="preserve">      - dispositivos de controle de nível.</t>
  </si>
  <si>
    <t xml:space="preserve">      - integração com rede de recalque;</t>
  </si>
  <si>
    <t xml:space="preserve">      - integração com rede de distribuição;</t>
  </si>
  <si>
    <t xml:space="preserve">      - compatibilização com projetos complementares.</t>
  </si>
  <si>
    <r>
      <rPr>
        <sz val="10"/>
        <rFont val="Symbol"/>
        <family val="1"/>
        <charset val="2"/>
      </rPr>
      <t>®</t>
    </r>
    <r>
      <rPr>
        <sz val="10.6"/>
        <rFont val="Calibri"/>
        <family val="2"/>
      </rPr>
      <t xml:space="preserve"> DEFINIÇÃO DA CAPACIDADE DE RESERVAÇÃO</t>
    </r>
  </si>
  <si>
    <r>
      <rPr>
        <sz val="10"/>
        <rFont val="Symbol"/>
        <family val="1"/>
        <charset val="2"/>
      </rPr>
      <t>®</t>
    </r>
    <r>
      <rPr>
        <sz val="10.6"/>
        <rFont val="Calibri"/>
        <family val="2"/>
      </rPr>
      <t xml:space="preserve"> PROJETO HIDRÁULICO DO RESERVATÓRIO</t>
    </r>
  </si>
  <si>
    <r>
      <rPr>
        <sz val="10"/>
        <rFont val="Symbol"/>
        <family val="1"/>
        <charset val="2"/>
      </rPr>
      <t>®</t>
    </r>
    <r>
      <rPr>
        <sz val="10.6"/>
        <rFont val="Calibri"/>
        <family val="2"/>
      </rPr>
      <t xml:space="preserve"> </t>
    </r>
    <r>
      <rPr>
        <sz val="10"/>
        <rFont val="Calibri"/>
        <family val="2"/>
        <scheme val="minor"/>
      </rPr>
      <t>PROJETO ARQUITETÔNICO E IMPLANTAÇÃO</t>
    </r>
  </si>
  <si>
    <r>
      <rPr>
        <sz val="10"/>
        <rFont val="Symbol"/>
        <family val="1"/>
        <charset val="2"/>
      </rPr>
      <t>®</t>
    </r>
    <r>
      <rPr>
        <sz val="10.6"/>
        <rFont val="Calibri"/>
        <family val="2"/>
      </rPr>
      <t xml:space="preserve"> ELABORAÇÃO DE PLANTAS E DETALHES</t>
    </r>
  </si>
  <si>
    <t xml:space="preserve">      Considerando a necessidade de reconhecimento das condições locais de implantação do reservatório, verificação da área disponível, análise das cotas hidráulicas e validação das soluções</t>
  </si>
  <si>
    <t xml:space="preserve">      de projeto, foram previstas campanhas técnicas presenciais destinadas à realização de inspeções de campo e levantamentos complementares.</t>
  </si>
  <si>
    <t xml:space="preserve">      O quantitativo de horas técnicas foi definido considerando a elaboração dos estudos e projetos executivos para implantação de reservatório de água tratada, incluindo definição da capacidade</t>
  </si>
  <si>
    <t xml:space="preserve">      de reservação, dimensionamento hidráulico e estrutural da unidade, elaboração de desenhos executivos e compatibilização com o sistema de recalque e rede de distribuição.</t>
  </si>
  <si>
    <t xml:space="preserve">      Foram previstas ainda campanhas técnicas de campo destinadas ao reconhecimento da área de implantação e validação das soluções de projeto, demandando a utilização de veículo para</t>
  </si>
  <si>
    <t xml:space="preserve">      deslocamento da equipe técnica durante as atividades de campo.</t>
  </si>
  <si>
    <t xml:space="preserve">      Documentação técnica e planejamento da obra</t>
  </si>
  <si>
    <t xml:space="preserve">      - elaboração da memória de cálculo dos quantitativos;</t>
  </si>
  <si>
    <t xml:space="preserve">      - elaboração da planilha orçamentária da obra;</t>
  </si>
  <si>
    <t xml:space="preserve">      - composição de custos unitários;</t>
  </si>
  <si>
    <t xml:space="preserve">      - elaboração do cronograma físico-financeiro;</t>
  </si>
  <si>
    <t xml:space="preserve">      - elaboração da curva ABC de serviços e insumos.</t>
  </si>
  <si>
    <r>
      <rPr>
        <sz val="10"/>
        <rFont val="Symbol"/>
        <family val="1"/>
        <charset val="2"/>
      </rPr>
      <t>®</t>
    </r>
    <r>
      <rPr>
        <sz val="10.6"/>
        <rFont val="Calibri"/>
        <family val="2"/>
      </rPr>
      <t xml:space="preserve"> PLANILHA ORÇAMENTÁRIA DA OBRA</t>
    </r>
  </si>
  <si>
    <r>
      <rPr>
        <sz val="10"/>
        <rFont val="Symbol"/>
        <family val="1"/>
        <charset val="2"/>
      </rPr>
      <t>®</t>
    </r>
    <r>
      <rPr>
        <sz val="10.6"/>
        <rFont val="Calibri"/>
        <family val="2"/>
      </rPr>
      <t xml:space="preserve"> CRONOGRAMA FÍSICO-FINANCEIRO</t>
    </r>
  </si>
  <si>
    <r>
      <rPr>
        <sz val="10"/>
        <rFont val="Symbol"/>
        <family val="1"/>
        <charset val="2"/>
      </rPr>
      <t>®</t>
    </r>
    <r>
      <rPr>
        <sz val="10.6"/>
        <rFont val="Calibri"/>
        <family val="2"/>
      </rPr>
      <t xml:space="preserve"> MEMÓRIA DE CÁLCULO DOS QUANTITATIVOS</t>
    </r>
  </si>
  <si>
    <r>
      <rPr>
        <sz val="10"/>
        <rFont val="Symbol"/>
        <family val="1"/>
        <charset val="2"/>
      </rPr>
      <t>®</t>
    </r>
    <r>
      <rPr>
        <sz val="10.6"/>
        <rFont val="Calibri"/>
        <family val="2"/>
      </rPr>
      <t xml:space="preserve"> CURVA ABC DE SERVIÇOS E INSUMOS</t>
    </r>
  </si>
  <si>
    <t>ELABORAÇÃO DE PROJETO DE ESTAÇÃO ELEVATÓRIA (PARTE ELÉTRICA, AUTOMAÇÃO E CONTROLE)</t>
  </si>
  <si>
    <t xml:space="preserve">       A elaboração do projeto elétrico, automação e controle da estação elevatória tem por finalidade garantir o funcionamento seguro e eficiente dos conjuntos motobomba responsáveis pelo</t>
  </si>
  <si>
    <t xml:space="preserve">       recalque da água tratada para o sistema de distribuição.</t>
  </si>
  <si>
    <t xml:space="preserve">       O projeto contemplará o dimensionamento dos sistemas de alimentação elétrica, proteção, comando e automação dos equipamentos eletromecânicos da elevatória, bem como a definição</t>
  </si>
  <si>
    <t xml:space="preserve">       instrumentação necessária ao controle operacional do sistema.</t>
  </si>
  <si>
    <t xml:space="preserve">       Serão elaborados memoriais técnicos, diagramas elétricos, especificações e peças gráficas necessárias à implantação e operação da estação elevatória.</t>
  </si>
  <si>
    <t xml:space="preserve">       O desenvolvimento do projeto compreenderá as seguintes etapas:</t>
  </si>
  <si>
    <r>
      <t xml:space="preserve">      </t>
    </r>
    <r>
      <rPr>
        <b/>
        <sz val="11"/>
        <color theme="1"/>
        <rFont val="Calibri"/>
        <family val="2"/>
        <scheme val="minor"/>
      </rPr>
      <t>Dimensionamento elétrico da elevatória</t>
    </r>
  </si>
  <si>
    <t xml:space="preserve">      - estudo da carga instalada;</t>
  </si>
  <si>
    <t xml:space="preserve">      - dimensionamento da alimentação elétrica;</t>
  </si>
  <si>
    <t xml:space="preserve">      - definição dos quadros elétricos e proteções.</t>
  </si>
  <si>
    <t xml:space="preserve">      Sistemas de acionamento</t>
  </si>
  <si>
    <t xml:space="preserve">      - dimensionamento dos sistemas de partida;</t>
  </si>
  <si>
    <t xml:space="preserve">      - proteção elétrica dos motores;</t>
  </si>
  <si>
    <t xml:space="preserve">      - análise de demanda e potência instalada.</t>
  </si>
  <si>
    <t xml:space="preserve">      Automação e controle</t>
  </si>
  <si>
    <t xml:space="preserve">      - definição da lógica operacional;</t>
  </si>
  <si>
    <t xml:space="preserve">      - integração com CLP;</t>
  </si>
  <si>
    <t xml:space="preserve">      - definição de alarmes e intertravamentos;</t>
  </si>
  <si>
    <t xml:space="preserve">      - interface com sistemas de telemetria.</t>
  </si>
  <si>
    <t xml:space="preserve">      Instrumentação</t>
  </si>
  <si>
    <t xml:space="preserve">      - medidores de pressão;</t>
  </si>
  <si>
    <t xml:space="preserve">      - integração com sistema de controle.</t>
  </si>
  <si>
    <t xml:space="preserve">      Infraestrutura elétrica</t>
  </si>
  <si>
    <t xml:space="preserve">      - encaminhamento de cabos;</t>
  </si>
  <si>
    <t xml:space="preserve">      - layout de painéis elétricos.</t>
  </si>
  <si>
    <r>
      <rPr>
        <sz val="10"/>
        <rFont val="Symbol"/>
        <family val="1"/>
        <charset val="2"/>
      </rPr>
      <t>®</t>
    </r>
    <r>
      <rPr>
        <sz val="10.6"/>
        <rFont val="Calibri"/>
        <family val="2"/>
      </rPr>
      <t xml:space="preserve"> DIMENSIONAMENTO ELÉTRICO DA ELEVATÓRIA</t>
    </r>
  </si>
  <si>
    <r>
      <rPr>
        <sz val="10"/>
        <rFont val="Symbol"/>
        <family val="1"/>
        <charset val="2"/>
      </rPr>
      <t>®</t>
    </r>
    <r>
      <rPr>
        <sz val="10.6"/>
        <rFont val="Calibri"/>
        <family val="2"/>
      </rPr>
      <t xml:space="preserve"> SISTEMAS DE ACIONAMENTO E PROTEÇÃO</t>
    </r>
  </si>
  <si>
    <r>
      <rPr>
        <sz val="10"/>
        <rFont val="Symbol"/>
        <family val="1"/>
        <charset val="2"/>
      </rPr>
      <t>®</t>
    </r>
    <r>
      <rPr>
        <sz val="10.6"/>
        <rFont val="Calibri"/>
        <family val="2"/>
      </rPr>
      <t xml:space="preserve"> AUTOMAÇÃO E CONTROLE</t>
    </r>
  </si>
  <si>
    <r>
      <rPr>
        <sz val="10"/>
        <rFont val="Symbol"/>
        <family val="1"/>
        <charset val="2"/>
      </rPr>
      <t>®</t>
    </r>
    <r>
      <rPr>
        <sz val="10.6"/>
        <rFont val="Calibri"/>
        <family val="2"/>
      </rPr>
      <t xml:space="preserve"> </t>
    </r>
    <r>
      <rPr>
        <sz val="10"/>
        <rFont val="Calibri"/>
        <family val="2"/>
        <scheme val="minor"/>
      </rPr>
      <t>INSTRUMENTAÇÃO</t>
    </r>
  </si>
  <si>
    <r>
      <rPr>
        <sz val="10"/>
        <rFont val="Symbol"/>
        <family val="1"/>
        <charset val="2"/>
      </rPr>
      <t>®</t>
    </r>
    <r>
      <rPr>
        <sz val="10.6"/>
        <rFont val="Calibri"/>
        <family val="2"/>
      </rPr>
      <t xml:space="preserve"> INFRAESTRUTURA ELÉTRICA</t>
    </r>
  </si>
  <si>
    <r>
      <rPr>
        <sz val="10"/>
        <rFont val="Symbol"/>
        <family val="1"/>
        <charset val="2"/>
      </rPr>
      <t>®</t>
    </r>
    <r>
      <rPr>
        <sz val="10.6"/>
        <rFont val="Calibri"/>
        <family val="2"/>
      </rPr>
      <t xml:space="preserve"> ELABORAÇÃO DE DIAGRAMAS E LAYOUTS</t>
    </r>
  </si>
  <si>
    <r>
      <rPr>
        <sz val="10"/>
        <rFont val="Symbol"/>
        <family val="1"/>
        <charset val="2"/>
      </rPr>
      <t>®</t>
    </r>
    <r>
      <rPr>
        <sz val="10.6"/>
        <rFont val="Calibri"/>
        <family val="2"/>
      </rPr>
      <t xml:space="preserve"> PLANILHA ORÇAMENTÁRIA</t>
    </r>
  </si>
  <si>
    <r>
      <rPr>
        <sz val="10"/>
        <rFont val="Symbol"/>
        <family val="1"/>
        <charset val="2"/>
      </rPr>
      <t>®</t>
    </r>
    <r>
      <rPr>
        <sz val="10.6"/>
        <rFont val="Calibri"/>
        <family val="2"/>
      </rPr>
      <t xml:space="preserve"> CURVA ABC DE SERVIÇOS</t>
    </r>
  </si>
  <si>
    <t xml:space="preserve">      Considerando a necessidade de reconhecimento das condições locais de implantação da estação elevatória, verificação das condições operacionais e validação das soluções de projeto, foram </t>
  </si>
  <si>
    <t xml:space="preserve">      previstas campanhas técnicas presenciais destinadas à realização de inspeções de campo.</t>
  </si>
  <si>
    <t xml:space="preserve">      O quantitativo de horas técnicas foi definido considerando a elaboração do projeto elétrico, automação e controle da estação elevatória, incluindo dimensionamento da alimentação elétrica, </t>
  </si>
  <si>
    <t xml:space="preserve">      sistemas de acionamento dos conjuntos motobomba, instrumentação, infraestrutura elétrica, automação operacional e compatibilização com o sistema hidráulico da elevatória.</t>
  </si>
  <si>
    <t xml:space="preserve">      O projeto contempla ainda a elaboração da memória de cálculo dos quantitativos, planilha orçamentária, cronograma físico-financeiro e curva ABC de serviços e insumos, documentos </t>
  </si>
  <si>
    <t xml:space="preserve">      necessários ao planejamento e futura execução das obras.</t>
  </si>
  <si>
    <t xml:space="preserve">      Foram previstas ainda campanhas técnicas de campo destinadas ao reconhecimento das condições locais de implantação e validação das soluções de projeto, demandando a utilização de </t>
  </si>
  <si>
    <t xml:space="preserve">      veículo para deslocamento da equipe técnica durante as atividades de campo.</t>
  </si>
  <si>
    <t xml:space="preserve">      Estação elevatória de água – parte convencional</t>
  </si>
  <si>
    <t xml:space="preserve">      - definição do ponto de implantação da elevatória;</t>
  </si>
  <si>
    <t xml:space="preserve">      A elaboração dos estudos e projetos para implantação e substituição de redes de recalque e distribuição de água tem por objetivo o dimensionamento e detalhamento das estruturas hidráulicas</t>
  </si>
  <si>
    <t xml:space="preserve">      O escopo contempla ainda o dimensionamento da estação elevatória de água em sua parte hidráulica e estrutural convencional, responsável pelo recalque da água tratada para o sistema de </t>
  </si>
  <si>
    <t xml:space="preserve">      reservação e distribuição.</t>
  </si>
  <si>
    <t xml:space="preserve">      - dimensionamento hidráulico da estação elevatória;</t>
  </si>
  <si>
    <t xml:space="preserve">      - definição dos conjuntos motobomba;</t>
  </si>
  <si>
    <t xml:space="preserve">      - dimensionamento das linhas de sucção e recalque;</t>
  </si>
  <si>
    <t xml:space="preserve">      - arranjo hidráulico interno da elevatória;</t>
  </si>
  <si>
    <t xml:space="preserve">      - especificação de válvulas e acessórios;</t>
  </si>
  <si>
    <t xml:space="preserve">      - definição da estrutura civil da casa de bombas;</t>
  </si>
  <si>
    <t xml:space="preserve">      - integração com reservatório e redes de distribuição.</t>
  </si>
  <si>
    <t xml:space="preserve">      - elaboração de plantas e perfis longitudinais das redes;</t>
  </si>
  <si>
    <t xml:space="preserve">      - detalhamento de conexões e dispositivos;</t>
  </si>
  <si>
    <t xml:space="preserve">      - integração com reservação;</t>
  </si>
  <si>
    <t xml:space="preserve">      - integração com elevatórias;</t>
  </si>
  <si>
    <r>
      <rPr>
        <sz val="10"/>
        <rFont val="Symbol"/>
        <family val="1"/>
        <charset val="2"/>
      </rPr>
      <t>®</t>
    </r>
    <r>
      <rPr>
        <sz val="10.6"/>
        <rFont val="Calibri"/>
        <family val="2"/>
      </rPr>
      <t xml:space="preserve"> </t>
    </r>
    <r>
      <rPr>
        <sz val="10"/>
        <rFont val="Calibri"/>
        <family val="2"/>
        <scheme val="minor"/>
      </rPr>
      <t>PROJETO DA ESTAÇÃO ELEVATÓRIA - PARTE CONVENCIONAL</t>
    </r>
  </si>
  <si>
    <r>
      <rPr>
        <sz val="10"/>
        <rFont val="Symbol"/>
        <family val="1"/>
        <charset val="2"/>
      </rPr>
      <t>®</t>
    </r>
    <r>
      <rPr>
        <sz val="10.6"/>
        <rFont val="Calibri"/>
        <family val="2"/>
      </rPr>
      <t xml:space="preserve"> </t>
    </r>
    <r>
      <rPr>
        <sz val="10"/>
        <rFont val="Calibri"/>
        <family val="2"/>
        <scheme val="minor"/>
      </rPr>
      <t>DETALHAMENTO EXECUTIVO</t>
    </r>
  </si>
  <si>
    <r>
      <rPr>
        <sz val="10"/>
        <rFont val="Symbol"/>
        <family val="1"/>
        <charset val="2"/>
      </rPr>
      <t>®</t>
    </r>
    <r>
      <rPr>
        <sz val="10.6"/>
        <rFont val="Calibri"/>
        <family val="2"/>
      </rPr>
      <t xml:space="preserve"> </t>
    </r>
    <r>
      <rPr>
        <sz val="10"/>
        <rFont val="Calibri"/>
        <family val="2"/>
        <scheme val="minor"/>
      </rPr>
      <t>COMPATIBILIZAÇÃO E REVISÕES</t>
    </r>
  </si>
  <si>
    <r>
      <rPr>
        <sz val="10"/>
        <rFont val="Symbol"/>
        <family val="1"/>
        <charset val="2"/>
      </rPr>
      <t>®</t>
    </r>
    <r>
      <rPr>
        <sz val="10.6"/>
        <rFont val="Calibri"/>
        <family val="2"/>
      </rPr>
      <t xml:space="preserve"> </t>
    </r>
    <r>
      <rPr>
        <sz val="10"/>
        <rFont val="Calibri"/>
        <family val="2"/>
        <scheme val="minor"/>
      </rPr>
      <t>MEMÓRIA DE CÁLCULO DOS QUANTITATIVOS</t>
    </r>
  </si>
  <si>
    <r>
      <rPr>
        <sz val="10"/>
        <rFont val="Symbol"/>
        <family val="1"/>
        <charset val="2"/>
      </rPr>
      <t>®</t>
    </r>
    <r>
      <rPr>
        <sz val="10.6"/>
        <rFont val="Calibri"/>
        <family val="2"/>
      </rPr>
      <t xml:space="preserve"> CRONOGRAMA FISICO-FINANCEIRO</t>
    </r>
  </si>
  <si>
    <t xml:space="preserve">      O quantitativo de horas técnicas foi definido considerando a elaboração dos estudos e projetos executivos para implantação e substituição de redes de recalque e distribuição de água, incluindo </t>
  </si>
  <si>
    <t xml:space="preserve">      análise do sistema existente, dimensionamento hidráulico das tubulações, definição de traçados, detalhamento executivo e compatibilização com as demais estruturas do sistema de</t>
  </si>
  <si>
    <t xml:space="preserve">      abastecimento.</t>
  </si>
  <si>
    <t xml:space="preserve">      O escopo contempla ainda o dimensionamento da estação elevatória de água em sua parte hidráulica e estrutural convencional, incluindo definição dos conjuntos motobomba, linhas de sucção </t>
  </si>
  <si>
    <t xml:space="preserve">      e recalque, arranjo hidráulico interno e integração com o sistema de reservação e distribuição.</t>
  </si>
  <si>
    <t xml:space="preserve">      Foram previstas ainda campanhas técnicas de campo destinadas ao reconhecimento das áreas de implantação, verificação das condições operacionais do sistema e validação das soluções de </t>
  </si>
  <si>
    <t xml:space="preserve">      projeto.</t>
  </si>
  <si>
    <t xml:space="preserve">      - verificação das condições de integração com o sistema de recalque e distribuição.</t>
  </si>
  <si>
    <t xml:space="preserve">      - interligação com a rede de distribuição.</t>
  </si>
  <si>
    <r>
      <t xml:space="preserve">       O reservatório previsto será do tipo </t>
    </r>
    <r>
      <rPr>
        <b/>
        <sz val="11"/>
        <color theme="1"/>
        <rFont val="Calibri"/>
        <family val="2"/>
        <scheme val="minor"/>
      </rPr>
      <t>modular industrializado</t>
    </r>
    <r>
      <rPr>
        <sz val="11"/>
        <color theme="1"/>
        <rFont val="Calibri"/>
        <family val="2"/>
        <scheme val="minor"/>
      </rPr>
      <t xml:space="preserve">, sendo o escopo do projeto destinado à definição da capacidade de reservação, dimensionamento da </t>
    </r>
    <r>
      <rPr>
        <b/>
        <sz val="11"/>
        <color theme="1"/>
        <rFont val="Calibri"/>
        <family val="2"/>
        <scheme val="minor"/>
      </rPr>
      <t xml:space="preserve">base estrutural em </t>
    </r>
  </si>
  <si>
    <r>
      <t xml:space="preserve">       </t>
    </r>
    <r>
      <rPr>
        <b/>
        <sz val="11"/>
        <color theme="1"/>
        <rFont val="Calibri"/>
        <family val="2"/>
        <scheme val="minor"/>
      </rPr>
      <t>concreto armado para apoio do reservatório</t>
    </r>
    <r>
      <rPr>
        <sz val="11"/>
        <color theme="1"/>
        <rFont val="Calibri"/>
        <family val="2"/>
        <scheme val="minor"/>
      </rPr>
      <t>, bem como à integração hidráulica da unidade com o sistema de recalque e distribuição.</t>
    </r>
  </si>
  <si>
    <t xml:space="preserve">       Serão elaborados os estudos técnicos, memoriais de cálculo, peças gráficas e documentação necessária à implantação da unidade.</t>
  </si>
  <si>
    <t xml:space="preserve">      Projeto da base estrutural em concreto armado</t>
  </si>
  <si>
    <t xml:space="preserve">      - dimensionamento da fundação e base de apoio do reservatório modular;</t>
  </si>
  <si>
    <t xml:space="preserve">      - verificação das cargas transmitidas pelo reservatório e pelo volume armazenado;</t>
  </si>
  <si>
    <t xml:space="preserve">      - dimensionamento estrutural da base em concreto armado;</t>
  </si>
  <si>
    <t xml:space="preserve">      - detalhamento das armaduras e elementos estruturais;</t>
  </si>
  <si>
    <t xml:space="preserve">      - definição de dispositivos de ancoragem do reservatório;</t>
  </si>
  <si>
    <t xml:space="preserve">      - verificação de estabilidade e distribuição de cargas no terreno.</t>
  </si>
  <si>
    <t xml:space="preserve">      Projeto arquitetônico e implantação</t>
  </si>
  <si>
    <t xml:space="preserve">      - definição da área de implantação do reservatório;</t>
  </si>
  <si>
    <t xml:space="preserve">      - dispositivos de segurança e manutenção;</t>
  </si>
  <si>
    <t xml:space="preserve">      - integração com a infraestrutura existente.</t>
  </si>
  <si>
    <r>
      <rPr>
        <sz val="10"/>
        <rFont val="Symbol"/>
        <family val="1"/>
        <charset val="2"/>
      </rPr>
      <t>®</t>
    </r>
    <r>
      <rPr>
        <sz val="10.6"/>
        <rFont val="Calibri"/>
        <family val="2"/>
      </rPr>
      <t xml:space="preserve"> PROJETO DA BASE ESTRUTURAL EM CONCRETO ARMADO</t>
    </r>
  </si>
  <si>
    <t xml:space="preserve">      XLVI) Dimensionamento do esforço técnico</t>
  </si>
  <si>
    <t xml:space="preserve">      XLVII) Estimativa de esforço (HH)</t>
  </si>
  <si>
    <t xml:space="preserve">      XLVIII) Campanhas técnicas de campo</t>
  </si>
  <si>
    <t xml:space="preserve">      XLIX) Justificativa técnica do quantitativo</t>
  </si>
  <si>
    <t xml:space="preserve">      L) Dimensionamento do esforço técnico</t>
  </si>
  <si>
    <t xml:space="preserve">      LI) Estimativa de esforço (HH)</t>
  </si>
  <si>
    <t xml:space="preserve">      LII) Campanhas técnicas de campo</t>
  </si>
  <si>
    <t xml:space="preserve">      LIII) Justificativa técnica do quantitativo</t>
  </si>
  <si>
    <t xml:space="preserve">      LIV) Dimensionamento do esforço técnico</t>
  </si>
  <si>
    <t xml:space="preserve">      LV) Estimativa de esforço (HH)</t>
  </si>
  <si>
    <t xml:space="preserve">      LVI) Campanhas técnicas de campo</t>
  </si>
  <si>
    <t xml:space="preserve">      LVII) Justificativa técnica do quantitativo</t>
  </si>
  <si>
    <t xml:space="preserve"> LICITAÇÃO:   </t>
  </si>
  <si>
    <t xml:space="preserve"> MODALIDADE:   </t>
  </si>
  <si>
    <t>ELABORAÇÃO DE ESTUDOS PARA SUBSTITUIÇÃO E IMPLANTAÇÃO DE REDES DE RECALQUE E DISTRIBUIÇÃO DE ÁGUA E IMPLANTAÇÃO DE RESERVATÓRIO</t>
  </si>
  <si>
    <r>
      <t xml:space="preserve">   Serviço:</t>
    </r>
    <r>
      <rPr>
        <sz val="11"/>
        <rFont val="Calibri"/>
        <family val="2"/>
        <scheme val="minor"/>
      </rPr>
      <t xml:space="preserve"> ELABORAÇÃO DE ESTUDOS PARA SUBSTITUIÇÃO E IMPLANTAÇÃO DE REDES DE RECALQUE E DISTRIBUIÇÃO DE ÁGUA E IMPLANTAÇÃO DE RESERVATÓRIO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</si>
</sst>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R$&quot;\ * #,##0.00_-;\-&quot;R$&quot;\ * #,##0.00_-;_-&quot;R$&quot;\ * &quot;-&quot;??_-;_-@_-"/>
    <numFmt numFmtId="165" formatCode="_(* #,##0.00_);_(* \(#,##0.00\);_(* &quot;-&quot;??_);_(@_)"/>
    <numFmt numFmtId="166" formatCode="_(&quot;R$&quot;* #,##0.00_);_(&quot;R$&quot;* \(#,##0.00\);_(&quot;R$&quot;* &quot;-&quot;??_);_(@_)"/>
    <numFmt numFmtId="167" formatCode=";;;"/>
    <numFmt numFmtId="168" formatCode="#,##0.00;[Red]#,##0.00"/>
  </numFmts>
  <fonts count="43">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name val="Calibri"/>
      <family val="2"/>
      <scheme val="minor"/>
    </font>
    <font>
      <b/>
      <sz val="12"/>
      <color theme="1"/>
      <name val="Calibri"/>
      <family val="2"/>
      <scheme val="minor"/>
    </font>
    <font>
      <i/>
      <sz val="11"/>
      <color theme="1" tint="0.249977111117893"/>
      <name val="Calibri"/>
      <family val="2"/>
      <scheme val="minor"/>
    </font>
    <font>
      <b/>
      <sz val="10"/>
      <color theme="1"/>
      <name val="Calibri"/>
      <family val="2"/>
      <scheme val="minor"/>
    </font>
    <font>
      <b/>
      <sz val="11"/>
      <name val="Calibri"/>
      <family val="2"/>
      <scheme val="minor"/>
    </font>
    <font>
      <b/>
      <sz val="16"/>
      <color theme="1"/>
      <name val="Calibri"/>
      <family val="2"/>
      <scheme val="minor"/>
    </font>
    <font>
      <sz val="10"/>
      <color theme="1"/>
      <name val="Calibri"/>
      <family val="2"/>
      <scheme val="minor"/>
    </font>
    <font>
      <sz val="10"/>
      <name val="Calibri"/>
      <family val="2"/>
      <scheme val="minor"/>
    </font>
    <font>
      <b/>
      <sz val="8"/>
      <name val="Calibri"/>
      <family val="2"/>
      <scheme val="minor"/>
    </font>
    <font>
      <b/>
      <sz val="10"/>
      <name val="Calibri"/>
      <family val="2"/>
      <scheme val="minor"/>
    </font>
    <font>
      <sz val="12"/>
      <color theme="0"/>
      <name val="Calibri"/>
      <family val="2"/>
      <scheme val="minor"/>
    </font>
    <font>
      <b/>
      <sz val="12"/>
      <name val="Calibri"/>
      <family val="2"/>
      <scheme val="minor"/>
    </font>
    <font>
      <i/>
      <sz val="10"/>
      <name val="Calibri"/>
      <family val="2"/>
      <scheme val="minor"/>
    </font>
    <font>
      <sz val="14"/>
      <color theme="1"/>
      <name val="Calibri"/>
      <family val="2"/>
      <scheme val="minor"/>
    </font>
    <font>
      <sz val="11"/>
      <name val="Calibri"/>
      <family val="2"/>
      <scheme val="minor"/>
    </font>
    <font>
      <sz val="11"/>
      <color indexed="8"/>
      <name val="Calibri"/>
      <family val="2"/>
    </font>
    <font>
      <sz val="11"/>
      <color rgb="FF0000FF"/>
      <name val="Calibri"/>
      <family val="2"/>
      <scheme val="minor"/>
    </font>
    <font>
      <b/>
      <sz val="9"/>
      <name val="Calibri"/>
      <family val="2"/>
      <scheme val="minor"/>
    </font>
    <font>
      <sz val="12"/>
      <color theme="1"/>
      <name val="Calibri"/>
      <family val="2"/>
      <scheme val="minor"/>
    </font>
    <font>
      <sz val="8"/>
      <name val="Calibri"/>
      <family val="2"/>
      <scheme val="minor"/>
    </font>
    <font>
      <b/>
      <i/>
      <sz val="14"/>
      <color theme="1"/>
      <name val="Calibri"/>
      <family val="2"/>
      <scheme val="minor"/>
    </font>
    <font>
      <sz val="11"/>
      <color rgb="FF7030A0"/>
      <name val="Calibri"/>
      <family val="2"/>
      <scheme val="minor"/>
    </font>
    <font>
      <i/>
      <sz val="11"/>
      <color theme="1" tint="0.34998626667073579"/>
      <name val="Calibri"/>
      <family val="2"/>
      <scheme val="minor"/>
    </font>
    <font>
      <b/>
      <sz val="13"/>
      <name val="Calibri"/>
      <family val="2"/>
      <scheme val="minor"/>
    </font>
    <font>
      <sz val="12"/>
      <name val="Calibri"/>
      <family val="2"/>
      <scheme val="minor"/>
    </font>
    <font>
      <sz val="11"/>
      <color rgb="FFED0000"/>
      <name val="Calibri"/>
      <family val="2"/>
      <scheme val="minor"/>
    </font>
    <font>
      <sz val="10"/>
      <name val="Symbol"/>
      <family val="1"/>
      <charset val="2"/>
    </font>
    <font>
      <sz val="10.6"/>
      <name val="Calibri"/>
      <family val="2"/>
    </font>
    <font>
      <sz val="10"/>
      <name val="Calibri"/>
      <family val="1"/>
      <charset val="2"/>
      <scheme val="minor"/>
    </font>
    <font>
      <sz val="10"/>
      <name val="Calibri"/>
      <family val="1"/>
      <charset val="2"/>
    </font>
    <font>
      <b/>
      <sz val="15"/>
      <color theme="0"/>
      <name val="Calibri"/>
      <family val="2"/>
      <scheme val="minor"/>
    </font>
    <font>
      <b/>
      <sz val="11"/>
      <color rgb="FFFF0000"/>
      <name val="Calibri"/>
      <family val="2"/>
      <scheme val="minor"/>
    </font>
    <font>
      <sz val="13"/>
      <color theme="1"/>
      <name val="Calibri"/>
      <family val="2"/>
      <scheme val="minor"/>
    </font>
    <font>
      <b/>
      <sz val="13"/>
      <color theme="1"/>
      <name val="Calibri"/>
      <family val="2"/>
      <scheme val="minor"/>
    </font>
    <font>
      <b/>
      <i/>
      <sz val="13"/>
      <color theme="1"/>
      <name val="Calibri"/>
      <family val="2"/>
      <scheme val="minor"/>
    </font>
    <font>
      <i/>
      <sz val="13"/>
      <color theme="1"/>
      <name val="Calibri"/>
      <family val="2"/>
      <scheme val="minor"/>
    </font>
    <font>
      <b/>
      <sz val="13"/>
      <color theme="1"/>
      <name val="Symbol"/>
      <family val="1"/>
      <charset val="2"/>
    </font>
    <font>
      <b/>
      <sz val="13"/>
      <color theme="1"/>
      <name val="Calibri"/>
      <family val="2"/>
    </font>
    <font>
      <b/>
      <sz val="7"/>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1C1C1C"/>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hair">
        <color auto="1"/>
      </top>
      <bottom/>
      <diagonal/>
    </border>
    <border>
      <left/>
      <right style="thin">
        <color auto="1"/>
      </right>
      <top style="thin">
        <color auto="1"/>
      </top>
      <bottom/>
      <diagonal/>
    </border>
    <border>
      <left/>
      <right/>
      <top/>
      <bottom style="hair">
        <color indexed="64"/>
      </bottom>
      <diagonal/>
    </border>
    <border>
      <left style="thin">
        <color indexed="64"/>
      </left>
      <right/>
      <top style="hair">
        <color indexed="64"/>
      </top>
      <bottom/>
      <diagonal/>
    </border>
    <border>
      <left style="thin">
        <color indexed="64"/>
      </left>
      <right/>
      <top/>
      <bottom style="hair">
        <color auto="1"/>
      </bottom>
      <diagonal/>
    </border>
    <border>
      <left style="hair">
        <color auto="1"/>
      </left>
      <right/>
      <top style="thin">
        <color auto="1"/>
      </top>
      <bottom style="thin">
        <color indexed="64"/>
      </bottom>
      <diagonal/>
    </border>
    <border>
      <left/>
      <right/>
      <top style="thin">
        <color theme="1"/>
      </top>
      <bottom/>
      <diagonal/>
    </border>
    <border>
      <left style="thin">
        <color indexed="64"/>
      </left>
      <right style="hair">
        <color indexed="64"/>
      </right>
      <top style="thin">
        <color indexed="64"/>
      </top>
      <bottom style="thin">
        <color auto="1"/>
      </bottom>
      <diagonal/>
    </border>
    <border>
      <left/>
      <right style="thin">
        <color indexed="64"/>
      </right>
      <top style="hair">
        <color auto="1"/>
      </top>
      <bottom/>
      <diagonal/>
    </border>
    <border>
      <left/>
      <right style="thin">
        <color indexed="64"/>
      </right>
      <top/>
      <bottom style="hair">
        <color auto="1"/>
      </bottom>
      <diagonal/>
    </border>
    <border>
      <left style="hair">
        <color indexed="64"/>
      </left>
      <right/>
      <top style="hair">
        <color indexed="64"/>
      </top>
      <bottom style="thin">
        <color auto="1"/>
      </bottom>
      <diagonal/>
    </border>
    <border>
      <left/>
      <right/>
      <top style="hair">
        <color indexed="64"/>
      </top>
      <bottom style="thin">
        <color indexed="64"/>
      </bottom>
      <diagonal/>
    </border>
    <border>
      <left/>
      <right style="thin">
        <color indexed="64"/>
      </right>
      <top style="hair">
        <color auto="1"/>
      </top>
      <bottom style="thin">
        <color indexed="64"/>
      </bottom>
      <diagonal/>
    </border>
    <border>
      <left/>
      <right/>
      <top/>
      <bottom style="hair">
        <color theme="1"/>
      </bottom>
      <diagonal/>
    </border>
    <border>
      <left/>
      <right style="thin">
        <color indexed="64"/>
      </right>
      <top/>
      <bottom style="hair">
        <color theme="1"/>
      </bottom>
      <diagonal/>
    </border>
    <border>
      <left style="hair">
        <color auto="1"/>
      </left>
      <right style="thin">
        <color auto="1"/>
      </right>
      <top style="hair">
        <color indexed="64"/>
      </top>
      <bottom style="hair">
        <color auto="1"/>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theme="1"/>
      </top>
      <bottom/>
      <diagonal/>
    </border>
    <border>
      <left/>
      <right style="thin">
        <color indexed="64"/>
      </right>
      <top style="thin">
        <color theme="1"/>
      </top>
      <bottom/>
      <diagonal/>
    </border>
    <border>
      <left style="thin">
        <color indexed="64"/>
      </left>
      <right/>
      <top style="thin">
        <color theme="1"/>
      </top>
      <bottom/>
      <diagonal/>
    </border>
    <border>
      <left style="thin">
        <color indexed="64"/>
      </left>
      <right/>
      <top/>
      <bottom style="hair">
        <color theme="1"/>
      </bottom>
      <diagonal/>
    </border>
  </borders>
  <cellStyleXfs count="29">
    <xf numFmtId="0" fontId="0" fillId="0" borderId="0"/>
    <xf numFmtId="9" fontId="1" fillId="0" borderId="0" applyFont="0" applyFill="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165" fontId="19"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0" fontId="3" fillId="0" borderId="0"/>
    <xf numFmtId="16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320">
    <xf numFmtId="0" fontId="0" fillId="0" borderId="0" xfId="0"/>
    <xf numFmtId="0" fontId="0" fillId="2" borderId="0" xfId="0" applyFill="1" applyAlignment="1">
      <alignment wrapText="1"/>
    </xf>
    <xf numFmtId="0" fontId="11" fillId="2" borderId="0" xfId="0" applyFont="1" applyFill="1" applyAlignment="1">
      <alignment vertical="center" wrapText="1" readingOrder="1"/>
    </xf>
    <xf numFmtId="0" fontId="11" fillId="2" borderId="8" xfId="0" applyFont="1" applyFill="1" applyBorder="1" applyAlignment="1">
      <alignment horizontal="center" vertical="center" readingOrder="1"/>
    </xf>
    <xf numFmtId="0" fontId="12" fillId="5" borderId="6" xfId="0" applyFont="1" applyFill="1" applyBorder="1" applyAlignment="1">
      <alignment horizontal="center" vertical="center" readingOrder="1"/>
    </xf>
    <xf numFmtId="167" fontId="11" fillId="2" borderId="8" xfId="0" applyNumberFormat="1" applyFont="1" applyFill="1" applyBorder="1" applyAlignment="1">
      <alignment horizontal="center" vertical="center" readingOrder="1"/>
    </xf>
    <xf numFmtId="0" fontId="11" fillId="2" borderId="0" xfId="0" applyFont="1" applyFill="1" applyAlignment="1">
      <alignment horizontal="center" vertical="center" readingOrder="1"/>
    </xf>
    <xf numFmtId="0" fontId="17" fillId="2" borderId="0" xfId="0" applyFont="1" applyFill="1" applyAlignment="1">
      <alignment wrapText="1"/>
    </xf>
    <xf numFmtId="0" fontId="11" fillId="2" borderId="2" xfId="0" applyFont="1" applyFill="1" applyBorder="1" applyAlignment="1">
      <alignment vertical="center" wrapText="1" readingOrder="1"/>
    </xf>
    <xf numFmtId="4" fontId="11" fillId="2" borderId="2" xfId="0" applyNumberFormat="1" applyFont="1" applyFill="1" applyBorder="1" applyAlignment="1">
      <alignment horizontal="right" vertical="center" wrapText="1" readingOrder="1"/>
    </xf>
    <xf numFmtId="4" fontId="13" fillId="2" borderId="2" xfId="0" applyNumberFormat="1" applyFont="1" applyFill="1" applyBorder="1" applyAlignment="1">
      <alignment horizontal="center" vertical="center" wrapText="1" readingOrder="1"/>
    </xf>
    <xf numFmtId="4" fontId="11" fillId="2" borderId="2" xfId="0" applyNumberFormat="1" applyFont="1" applyFill="1" applyBorder="1" applyAlignment="1">
      <alignment horizontal="center" vertical="center" wrapText="1" readingOrder="1"/>
    </xf>
    <xf numFmtId="4" fontId="11" fillId="2" borderId="15" xfId="0" applyNumberFormat="1" applyFont="1" applyFill="1" applyBorder="1" applyAlignment="1">
      <alignment horizontal="right" vertical="center" wrapText="1" readingOrder="1"/>
    </xf>
    <xf numFmtId="4" fontId="13" fillId="2" borderId="15" xfId="0" applyNumberFormat="1" applyFont="1" applyFill="1" applyBorder="1" applyAlignment="1">
      <alignment horizontal="center" vertical="center" wrapText="1" readingOrder="1"/>
    </xf>
    <xf numFmtId="0" fontId="12" fillId="5" borderId="1" xfId="0" applyFont="1" applyFill="1" applyBorder="1" applyAlignment="1">
      <alignment horizontal="center" vertical="center" wrapText="1" readingOrder="1"/>
    </xf>
    <xf numFmtId="0" fontId="0" fillId="2" borderId="8" xfId="0" applyFill="1" applyBorder="1" applyAlignment="1">
      <alignment vertical="center"/>
    </xf>
    <xf numFmtId="0" fontId="0" fillId="2" borderId="0" xfId="0" applyFill="1" applyAlignment="1">
      <alignment vertical="center"/>
    </xf>
    <xf numFmtId="0" fontId="0" fillId="2" borderId="10" xfId="0" applyFill="1" applyBorder="1" applyAlignment="1">
      <alignment vertical="center"/>
    </xf>
    <xf numFmtId="0" fontId="2" fillId="2" borderId="0" xfId="0" applyFont="1" applyFill="1" applyAlignment="1">
      <alignment vertical="center"/>
    </xf>
    <xf numFmtId="0" fontId="0" fillId="2" borderId="0" xfId="0" applyFill="1" applyAlignment="1">
      <alignment horizontal="left" vertical="center"/>
    </xf>
    <xf numFmtId="0" fontId="2" fillId="2" borderId="0" xfId="0" applyFont="1" applyFill="1" applyAlignment="1">
      <alignment horizontal="right" vertical="center"/>
    </xf>
    <xf numFmtId="168" fontId="0" fillId="2" borderId="0" xfId="0" applyNumberFormat="1" applyFill="1" applyAlignment="1">
      <alignment vertical="center"/>
    </xf>
    <xf numFmtId="0" fontId="11" fillId="2" borderId="15" xfId="0" applyFont="1" applyFill="1" applyBorder="1" applyAlignment="1">
      <alignment vertical="center" wrapText="1" readingOrder="1"/>
    </xf>
    <xf numFmtId="4" fontId="11" fillId="2" borderId="15" xfId="0" applyNumberFormat="1" applyFont="1" applyFill="1" applyBorder="1" applyAlignment="1">
      <alignment horizontal="center" vertical="center" wrapText="1" readingOrder="1"/>
    </xf>
    <xf numFmtId="0" fontId="0" fillId="0" borderId="0" xfId="0" applyAlignment="1">
      <alignment wrapText="1"/>
    </xf>
    <xf numFmtId="0" fontId="0" fillId="2" borderId="2" xfId="0" applyFill="1" applyBorder="1" applyAlignment="1">
      <alignment vertical="center"/>
    </xf>
    <xf numFmtId="0" fontId="11" fillId="2" borderId="17" xfId="0" applyFont="1" applyFill="1" applyBorder="1" applyAlignment="1">
      <alignment horizontal="center" vertical="center" readingOrder="1"/>
    </xf>
    <xf numFmtId="0" fontId="16" fillId="2" borderId="15" xfId="0" applyFont="1" applyFill="1" applyBorder="1" applyAlignment="1">
      <alignment horizontal="left" vertical="center" wrapText="1" readingOrder="1"/>
    </xf>
    <xf numFmtId="0" fontId="11" fillId="2" borderId="10" xfId="0" applyFont="1" applyFill="1" applyBorder="1" applyAlignment="1">
      <alignment horizontal="center" vertical="center" readingOrder="1"/>
    </xf>
    <xf numFmtId="0" fontId="0" fillId="2" borderId="9" xfId="0" applyFill="1" applyBorder="1" applyAlignment="1">
      <alignment wrapText="1"/>
    </xf>
    <xf numFmtId="4" fontId="11" fillId="2" borderId="13" xfId="0" applyNumberFormat="1" applyFont="1" applyFill="1" applyBorder="1" applyAlignment="1">
      <alignment horizontal="center" vertical="center" wrapText="1" readingOrder="1"/>
    </xf>
    <xf numFmtId="0" fontId="2" fillId="2" borderId="0" xfId="0" applyFont="1" applyFill="1" applyAlignment="1">
      <alignment horizontal="left" vertical="center"/>
    </xf>
    <xf numFmtId="4" fontId="11" fillId="2" borderId="9" xfId="0" applyNumberFormat="1" applyFont="1" applyFill="1" applyBorder="1" applyAlignment="1">
      <alignment vertical="center" wrapText="1" readingOrder="1"/>
    </xf>
    <xf numFmtId="0" fontId="22" fillId="2" borderId="0" xfId="0" applyFont="1" applyFill="1" applyAlignment="1">
      <alignment vertical="center"/>
    </xf>
    <xf numFmtId="0" fontId="0" fillId="7" borderId="0" xfId="0" applyFill="1" applyAlignment="1">
      <alignment wrapText="1"/>
    </xf>
    <xf numFmtId="49" fontId="18" fillId="0" borderId="0" xfId="0" applyNumberFormat="1" applyFont="1" applyAlignment="1">
      <alignment horizontal="center" wrapText="1" readingOrder="1"/>
    </xf>
    <xf numFmtId="0" fontId="4" fillId="0" borderId="0" xfId="0" applyFont="1" applyAlignment="1">
      <alignment vertical="center" wrapText="1" readingOrder="1"/>
    </xf>
    <xf numFmtId="0" fontId="17" fillId="0" borderId="0" xfId="0" applyFont="1" applyAlignment="1">
      <alignment wrapText="1"/>
    </xf>
    <xf numFmtId="0" fontId="11" fillId="0" borderId="0" xfId="0" applyFont="1" applyAlignment="1">
      <alignment vertical="center" wrapText="1" readingOrder="1"/>
    </xf>
    <xf numFmtId="0" fontId="14" fillId="0" borderId="0" xfId="0" applyFont="1" applyAlignment="1">
      <alignment vertical="center" readingOrder="1"/>
    </xf>
    <xf numFmtId="0" fontId="12" fillId="0" borderId="0" xfId="0" applyFont="1" applyAlignment="1">
      <alignment horizontal="center" vertical="center" wrapText="1" readingOrder="1"/>
    </xf>
    <xf numFmtId="0" fontId="8" fillId="0" borderId="0" xfId="0" applyFont="1" applyAlignment="1">
      <alignment vertical="center" wrapText="1" readingOrder="1"/>
    </xf>
    <xf numFmtId="0" fontId="0" fillId="2" borderId="5" xfId="0" applyFill="1" applyBorder="1" applyAlignment="1">
      <alignment wrapText="1"/>
    </xf>
    <xf numFmtId="0" fontId="5" fillId="2" borderId="0" xfId="0" applyFont="1" applyFill="1" applyAlignment="1">
      <alignment vertical="center"/>
    </xf>
    <xf numFmtId="0" fontId="17" fillId="2" borderId="0" xfId="0" applyFont="1" applyFill="1"/>
    <xf numFmtId="0" fontId="17" fillId="2" borderId="2" xfId="0" applyFont="1" applyFill="1" applyBorder="1"/>
    <xf numFmtId="0" fontId="17" fillId="2" borderId="26" xfId="0" applyFont="1" applyFill="1" applyBorder="1"/>
    <xf numFmtId="0" fontId="17" fillId="2" borderId="9" xfId="0" applyFont="1" applyFill="1" applyBorder="1"/>
    <xf numFmtId="0" fontId="17" fillId="2" borderId="27" xfId="0" applyFont="1" applyFill="1" applyBorder="1"/>
    <xf numFmtId="0" fontId="17" fillId="2" borderId="11" xfId="0" applyFont="1" applyFill="1" applyBorder="1"/>
    <xf numFmtId="0" fontId="22" fillId="2" borderId="23" xfId="0" applyFont="1" applyFill="1" applyBorder="1"/>
    <xf numFmtId="0" fontId="22" fillId="2" borderId="24" xfId="0" applyFont="1" applyFill="1" applyBorder="1"/>
    <xf numFmtId="0" fontId="22" fillId="2" borderId="25" xfId="0" applyFont="1" applyFill="1" applyBorder="1"/>
    <xf numFmtId="0" fontId="17" fillId="2" borderId="8" xfId="0" applyFont="1" applyFill="1" applyBorder="1"/>
    <xf numFmtId="43" fontId="0" fillId="2" borderId="0" xfId="12" applyFont="1" applyFill="1" applyAlignment="1">
      <alignment vertical="center"/>
    </xf>
    <xf numFmtId="0" fontId="16" fillId="2" borderId="2" xfId="0" applyFont="1" applyFill="1" applyBorder="1" applyAlignment="1">
      <alignment horizontal="left" vertical="center" wrapText="1" readingOrder="1"/>
    </xf>
    <xf numFmtId="0" fontId="0" fillId="0" borderId="0" xfId="0" applyAlignment="1">
      <alignment vertical="top" wrapText="1"/>
    </xf>
    <xf numFmtId="0" fontId="4" fillId="2" borderId="4" xfId="0" applyFont="1" applyFill="1" applyBorder="1" applyAlignment="1">
      <alignment wrapText="1" readingOrder="1"/>
    </xf>
    <xf numFmtId="0" fontId="4" fillId="2" borderId="5" xfId="0" applyFont="1" applyFill="1" applyBorder="1" applyAlignment="1">
      <alignment wrapText="1" readingOrder="1"/>
    </xf>
    <xf numFmtId="0" fontId="18" fillId="2" borderId="8" xfId="0" applyFont="1" applyFill="1" applyBorder="1" applyAlignment="1">
      <alignment wrapText="1" readingOrder="1"/>
    </xf>
    <xf numFmtId="0" fontId="18" fillId="2" borderId="8" xfId="0" applyFont="1" applyFill="1" applyBorder="1" applyAlignment="1">
      <alignment vertical="center" wrapText="1" readingOrder="1"/>
    </xf>
    <xf numFmtId="0" fontId="26" fillId="0" borderId="9" xfId="0" applyFont="1" applyBorder="1" applyAlignment="1">
      <alignment vertical="center" wrapText="1"/>
    </xf>
    <xf numFmtId="0" fontId="0" fillId="2" borderId="1" xfId="0" applyFill="1" applyBorder="1" applyAlignment="1">
      <alignment horizontal="center" vertical="top"/>
    </xf>
    <xf numFmtId="0" fontId="0" fillId="0" borderId="1" xfId="0" applyBorder="1" applyAlignment="1">
      <alignment horizontal="left" vertical="top" wrapText="1"/>
    </xf>
    <xf numFmtId="4" fontId="0" fillId="2" borderId="1" xfId="0" applyNumberFormat="1" applyFill="1" applyBorder="1" applyAlignment="1">
      <alignment horizontal="center" vertical="top"/>
    </xf>
    <xf numFmtId="4" fontId="0" fillId="2" borderId="1" xfId="0" applyNumberFormat="1" applyFill="1" applyBorder="1" applyAlignment="1">
      <alignment vertical="top"/>
    </xf>
    <xf numFmtId="4" fontId="0" fillId="2" borderId="1" xfId="0" applyNumberFormat="1" applyFill="1" applyBorder="1" applyAlignment="1">
      <alignment horizontal="right" vertical="top"/>
    </xf>
    <xf numFmtId="168" fontId="0" fillId="2" borderId="1" xfId="0" applyNumberFormat="1" applyFill="1" applyBorder="1" applyAlignment="1">
      <alignment horizontal="right" vertical="top"/>
    </xf>
    <xf numFmtId="168" fontId="0" fillId="2" borderId="1" xfId="0" applyNumberFormat="1" applyFill="1" applyBorder="1" applyAlignment="1">
      <alignment vertical="top"/>
    </xf>
    <xf numFmtId="0" fontId="20" fillId="0" borderId="1" xfId="0" applyFont="1" applyBorder="1" applyAlignment="1">
      <alignment horizontal="left" vertical="top" wrapText="1"/>
    </xf>
    <xf numFmtId="0" fontId="11" fillId="2" borderId="13" xfId="0" applyFont="1" applyFill="1" applyBorder="1" applyAlignment="1">
      <alignment vertical="center" wrapText="1" readingOrder="1"/>
    </xf>
    <xf numFmtId="0" fontId="2" fillId="6" borderId="1" xfId="0" applyFont="1" applyFill="1" applyBorder="1" applyAlignment="1">
      <alignment horizontal="center" vertical="top"/>
    </xf>
    <xf numFmtId="0" fontId="2" fillId="6" borderId="1" xfId="0" applyFont="1" applyFill="1" applyBorder="1" applyAlignment="1">
      <alignment horizontal="center" vertical="top" wrapText="1"/>
    </xf>
    <xf numFmtId="0" fontId="0" fillId="0" borderId="0" xfId="0" applyAlignment="1">
      <alignment vertical="top"/>
    </xf>
    <xf numFmtId="0" fontId="0" fillId="0" borderId="0" xfId="0" applyAlignment="1">
      <alignment horizontal="center" vertical="top"/>
    </xf>
    <xf numFmtId="0" fontId="0" fillId="0" borderId="1" xfId="0" applyBorder="1" applyAlignment="1">
      <alignment vertical="top" wrapText="1"/>
    </xf>
    <xf numFmtId="0" fontId="0" fillId="0" borderId="1" xfId="0" applyBorder="1" applyAlignment="1">
      <alignment horizontal="center" vertical="top"/>
    </xf>
    <xf numFmtId="168" fontId="2" fillId="6" borderId="1" xfId="0" applyNumberFormat="1" applyFont="1" applyFill="1" applyBorder="1" applyAlignment="1">
      <alignment horizontal="center" vertical="top"/>
    </xf>
    <xf numFmtId="168" fontId="0" fillId="0" borderId="1" xfId="0" applyNumberFormat="1" applyBorder="1" applyAlignment="1">
      <alignment horizontal="center" vertical="top"/>
    </xf>
    <xf numFmtId="168" fontId="0" fillId="0" borderId="0" xfId="0" applyNumberFormat="1" applyAlignment="1">
      <alignment horizontal="center" vertical="top"/>
    </xf>
    <xf numFmtId="0" fontId="0" fillId="0" borderId="0" xfId="0" applyAlignment="1">
      <alignment horizontal="left" vertical="top" wrapText="1"/>
    </xf>
    <xf numFmtId="0" fontId="11" fillId="2" borderId="0" xfId="0" applyFont="1" applyFill="1" applyAlignment="1">
      <alignment horizontal="center" vertical="center" wrapText="1" readingOrder="1"/>
    </xf>
    <xf numFmtId="0" fontId="20" fillId="0" borderId="1" xfId="0" applyFont="1" applyBorder="1" applyAlignment="1">
      <alignment vertical="top" wrapText="1"/>
    </xf>
    <xf numFmtId="0" fontId="20" fillId="0" borderId="1" xfId="0" applyFont="1" applyBorder="1" applyAlignment="1">
      <alignment horizontal="center" vertical="top"/>
    </xf>
    <xf numFmtId="0" fontId="20" fillId="0" borderId="0" xfId="0" applyFont="1" applyAlignment="1">
      <alignment vertical="top"/>
    </xf>
    <xf numFmtId="0" fontId="18" fillId="0" borderId="1" xfId="0" applyFont="1" applyBorder="1" applyAlignment="1">
      <alignment horizontal="center" vertical="top"/>
    </xf>
    <xf numFmtId="168" fontId="18" fillId="0" borderId="1" xfId="0" applyNumberFormat="1" applyFont="1" applyBorder="1" applyAlignment="1">
      <alignment horizontal="center" vertical="top"/>
    </xf>
    <xf numFmtId="0" fontId="18" fillId="0" borderId="1" xfId="0" applyFont="1" applyBorder="1" applyAlignment="1">
      <alignment horizontal="left" vertical="top" wrapText="1"/>
    </xf>
    <xf numFmtId="168" fontId="29" fillId="0" borderId="1" xfId="0" applyNumberFormat="1" applyFont="1" applyBorder="1" applyAlignment="1">
      <alignment horizontal="center" vertical="top"/>
    </xf>
    <xf numFmtId="4" fontId="0" fillId="2" borderId="0" xfId="0" applyNumberFormat="1" applyFill="1" applyAlignment="1">
      <alignment vertical="top"/>
    </xf>
    <xf numFmtId="0" fontId="0" fillId="2" borderId="0" xfId="0" applyFill="1" applyAlignment="1">
      <alignment vertical="top"/>
    </xf>
    <xf numFmtId="0" fontId="11" fillId="2" borderId="15" xfId="0" applyFont="1" applyFill="1" applyBorder="1" applyAlignment="1">
      <alignment horizontal="center" vertical="center" wrapText="1" readingOrder="1"/>
    </xf>
    <xf numFmtId="0" fontId="11" fillId="2" borderId="2" xfId="0" applyFont="1" applyFill="1" applyBorder="1" applyAlignment="1">
      <alignment horizontal="center" vertical="center" wrapText="1" readingOrder="1"/>
    </xf>
    <xf numFmtId="0" fontId="8" fillId="2" borderId="0" xfId="0" applyFont="1" applyFill="1" applyAlignment="1">
      <alignment vertical="center" readingOrder="1"/>
    </xf>
    <xf numFmtId="0" fontId="18" fillId="2" borderId="0" xfId="0" applyFont="1" applyFill="1" applyAlignment="1">
      <alignment vertical="center" readingOrder="1"/>
    </xf>
    <xf numFmtId="167" fontId="12" fillId="2" borderId="8" xfId="0" applyNumberFormat="1" applyFont="1" applyFill="1" applyBorder="1" applyAlignment="1">
      <alignment horizontal="center" readingOrder="1"/>
    </xf>
    <xf numFmtId="167" fontId="12" fillId="2" borderId="13" xfId="0" applyNumberFormat="1" applyFont="1" applyFill="1" applyBorder="1" applyAlignment="1">
      <alignment horizontal="center" wrapText="1" readingOrder="1"/>
    </xf>
    <xf numFmtId="0" fontId="11" fillId="2" borderId="12" xfId="0" applyFont="1" applyFill="1" applyBorder="1" applyAlignment="1">
      <alignment horizontal="center" vertical="top" wrapText="1" readingOrder="1"/>
    </xf>
    <xf numFmtId="4" fontId="11" fillId="2" borderId="28" xfId="0" applyNumberFormat="1" applyFont="1" applyFill="1" applyBorder="1" applyAlignment="1">
      <alignment horizontal="center" vertical="top" wrapText="1" readingOrder="1"/>
    </xf>
    <xf numFmtId="0" fontId="11" fillId="2" borderId="29" xfId="0" applyFont="1" applyFill="1" applyBorder="1" applyAlignment="1">
      <alignment horizontal="center" vertical="top" readingOrder="1"/>
    </xf>
    <xf numFmtId="0" fontId="6" fillId="0" borderId="0" xfId="0" applyFont="1" applyAlignment="1">
      <alignment horizontal="left" vertical="center" readingOrder="1"/>
    </xf>
    <xf numFmtId="0" fontId="8" fillId="3" borderId="4" xfId="0" applyFont="1" applyFill="1" applyBorder="1" applyAlignment="1">
      <alignment horizontal="center" vertical="top"/>
    </xf>
    <xf numFmtId="0" fontId="0" fillId="0" borderId="1" xfId="0" applyBorder="1" applyAlignment="1">
      <alignment horizontal="center" vertical="top" wrapText="1"/>
    </xf>
    <xf numFmtId="0" fontId="15" fillId="0" borderId="0" xfId="0" applyFont="1" applyAlignment="1">
      <alignment vertical="center" readingOrder="1"/>
    </xf>
    <xf numFmtId="0" fontId="2" fillId="2" borderId="8" xfId="0" applyFont="1" applyFill="1" applyBorder="1" applyAlignment="1">
      <alignment vertical="center"/>
    </xf>
    <xf numFmtId="0" fontId="6" fillId="2" borderId="0" xfId="0" applyFont="1" applyFill="1" applyAlignment="1">
      <alignment vertical="center" wrapText="1"/>
    </xf>
    <xf numFmtId="0" fontId="6" fillId="2" borderId="9" xfId="0" applyFont="1" applyFill="1" applyBorder="1" applyAlignment="1">
      <alignment vertical="center" wrapText="1"/>
    </xf>
    <xf numFmtId="0" fontId="6" fillId="2" borderId="11" xfId="0" applyFont="1" applyFill="1" applyBorder="1" applyAlignment="1">
      <alignment vertical="center" wrapText="1"/>
    </xf>
    <xf numFmtId="0" fontId="8" fillId="2" borderId="8" xfId="0" applyFont="1" applyFill="1" applyBorder="1" applyAlignment="1">
      <alignment vertical="center" readingOrder="1"/>
    </xf>
    <xf numFmtId="0" fontId="6" fillId="2" borderId="2" xfId="0" applyFont="1" applyFill="1" applyBorder="1" applyAlignment="1">
      <alignment vertical="center" wrapText="1"/>
    </xf>
    <xf numFmtId="0" fontId="26" fillId="0" borderId="11" xfId="0" applyFont="1" applyBorder="1" applyAlignment="1">
      <alignment vertical="center" wrapText="1"/>
    </xf>
    <xf numFmtId="0" fontId="8" fillId="5" borderId="1" xfId="0" quotePrefix="1" applyFont="1" applyFill="1" applyBorder="1" applyAlignment="1">
      <alignment horizontal="center" vertical="center"/>
    </xf>
    <xf numFmtId="0" fontId="2" fillId="5" borderId="1" xfId="0" quotePrefix="1" applyFont="1" applyFill="1" applyBorder="1" applyAlignment="1">
      <alignment horizontal="center" vertical="center"/>
    </xf>
    <xf numFmtId="0" fontId="2" fillId="5" borderId="1" xfId="0" quotePrefix="1" applyFont="1" applyFill="1" applyBorder="1" applyAlignment="1">
      <alignment horizontal="center" vertical="center" wrapText="1"/>
    </xf>
    <xf numFmtId="0" fontId="8" fillId="2" borderId="9" xfId="0" applyFont="1" applyFill="1" applyBorder="1" applyAlignment="1">
      <alignment vertical="center" readingOrder="1"/>
    </xf>
    <xf numFmtId="10" fontId="8" fillId="2" borderId="0" xfId="0" applyNumberFormat="1" applyFont="1" applyFill="1" applyAlignment="1">
      <alignment horizontal="left" vertical="center" readingOrder="1"/>
    </xf>
    <xf numFmtId="168" fontId="13" fillId="3" borderId="3" xfId="0" quotePrefix="1" applyNumberFormat="1" applyFont="1" applyFill="1" applyBorder="1" applyAlignment="1">
      <alignment vertical="top"/>
    </xf>
    <xf numFmtId="0" fontId="7" fillId="2" borderId="15" xfId="0" applyFont="1" applyFill="1" applyBorder="1" applyAlignment="1">
      <alignment horizontal="right" wrapText="1"/>
    </xf>
    <xf numFmtId="0" fontId="10" fillId="2" borderId="15" xfId="0" applyFont="1" applyFill="1" applyBorder="1" applyAlignment="1">
      <alignment wrapText="1"/>
    </xf>
    <xf numFmtId="0" fontId="11" fillId="2" borderId="30" xfId="0" applyFont="1" applyFill="1" applyBorder="1" applyAlignment="1">
      <alignment horizontal="center" vertical="top" readingOrder="1"/>
    </xf>
    <xf numFmtId="168" fontId="20" fillId="0" borderId="1" xfId="0" applyNumberFormat="1" applyFont="1" applyBorder="1" applyAlignment="1">
      <alignment horizontal="center" vertical="top"/>
    </xf>
    <xf numFmtId="0" fontId="36" fillId="2" borderId="4" xfId="0" applyFont="1" applyFill="1" applyBorder="1" applyAlignment="1">
      <alignment horizontal="center" vertical="top"/>
    </xf>
    <xf numFmtId="0" fontId="36" fillId="2" borderId="8" xfId="0" applyFont="1" applyFill="1" applyBorder="1" applyAlignment="1">
      <alignment horizontal="center" vertical="top"/>
    </xf>
    <xf numFmtId="0" fontId="36" fillId="2" borderId="10" xfId="0" applyFont="1" applyFill="1" applyBorder="1" applyAlignment="1">
      <alignment horizontal="center" vertical="top"/>
    </xf>
    <xf numFmtId="0" fontId="36" fillId="2" borderId="26" xfId="0" applyFont="1" applyFill="1" applyBorder="1" applyAlignment="1">
      <alignment vertical="center"/>
    </xf>
    <xf numFmtId="0" fontId="36" fillId="2" borderId="26" xfId="0" applyFont="1" applyFill="1" applyBorder="1" applyAlignment="1">
      <alignment horizontal="center" vertical="center"/>
    </xf>
    <xf numFmtId="0" fontId="39" fillId="2" borderId="26" xfId="0" applyFont="1" applyFill="1" applyBorder="1" applyAlignment="1">
      <alignment horizontal="right" vertical="center"/>
    </xf>
    <xf numFmtId="0" fontId="36" fillId="2" borderId="26" xfId="0" applyFont="1" applyFill="1" applyBorder="1"/>
    <xf numFmtId="0" fontId="36" fillId="2" borderId="10" xfId="0" applyFont="1" applyFill="1" applyBorder="1" applyAlignment="1">
      <alignment horizontal="center" vertical="center"/>
    </xf>
    <xf numFmtId="0" fontId="36" fillId="2" borderId="4" xfId="0" applyFont="1" applyFill="1" applyBorder="1" applyAlignment="1">
      <alignment horizontal="center" vertical="center"/>
    </xf>
    <xf numFmtId="0" fontId="36" fillId="2" borderId="6" xfId="0" applyFont="1" applyFill="1" applyBorder="1" applyAlignment="1">
      <alignment horizontal="center" vertical="top"/>
    </xf>
    <xf numFmtId="0" fontId="17" fillId="2" borderId="19" xfId="0" applyFont="1" applyFill="1" applyBorder="1"/>
    <xf numFmtId="0" fontId="17" fillId="2" borderId="32" xfId="0" applyFont="1" applyFill="1" applyBorder="1"/>
    <xf numFmtId="0" fontId="36" fillId="2" borderId="0" xfId="0" applyFont="1" applyFill="1"/>
    <xf numFmtId="0" fontId="17" fillId="2" borderId="4" xfId="0" applyFont="1" applyFill="1" applyBorder="1"/>
    <xf numFmtId="0" fontId="17" fillId="2" borderId="5" xfId="0" applyFont="1" applyFill="1" applyBorder="1"/>
    <xf numFmtId="0" fontId="17" fillId="2" borderId="14" xfId="0" applyFont="1" applyFill="1" applyBorder="1"/>
    <xf numFmtId="0" fontId="2" fillId="2" borderId="0" xfId="0" applyFont="1" applyFill="1" applyAlignment="1">
      <alignment horizontal="right"/>
    </xf>
    <xf numFmtId="0" fontId="0" fillId="2" borderId="0" xfId="0" applyFill="1" applyAlignment="1">
      <alignment horizontal="right"/>
    </xf>
    <xf numFmtId="0" fontId="0" fillId="2" borderId="0" xfId="0" applyFill="1"/>
    <xf numFmtId="0" fontId="17" fillId="2" borderId="0" xfId="0" applyFont="1" applyFill="1" applyAlignment="1">
      <alignment horizontal="right"/>
    </xf>
    <xf numFmtId="0" fontId="37" fillId="2" borderId="0" xfId="0" applyFont="1" applyFill="1" applyAlignment="1">
      <alignment horizontal="right" vertical="center"/>
    </xf>
    <xf numFmtId="0" fontId="38" fillId="2" borderId="0" xfId="0" applyFont="1" applyFill="1" applyAlignment="1">
      <alignment horizontal="left" vertical="center"/>
    </xf>
    <xf numFmtId="0" fontId="24" fillId="2" borderId="0" xfId="0" applyFont="1" applyFill="1" applyAlignment="1">
      <alignment horizontal="left" vertical="center"/>
    </xf>
    <xf numFmtId="0" fontId="36" fillId="2" borderId="0" xfId="0" applyFont="1" applyFill="1" applyAlignment="1">
      <alignment vertical="center"/>
    </xf>
    <xf numFmtId="167" fontId="36" fillId="2" borderId="0" xfId="1" applyNumberFormat="1" applyFont="1" applyFill="1" applyBorder="1"/>
    <xf numFmtId="0" fontId="37" fillId="2" borderId="0" xfId="0" applyFont="1" applyFill="1" applyAlignment="1">
      <alignment vertical="center"/>
    </xf>
    <xf numFmtId="0" fontId="5" fillId="2" borderId="0" xfId="0" applyFont="1" applyFill="1" applyAlignment="1">
      <alignment horizontal="center" vertical="center"/>
    </xf>
    <xf numFmtId="167" fontId="36" fillId="2" borderId="0" xfId="0" applyNumberFormat="1" applyFont="1" applyFill="1"/>
    <xf numFmtId="10" fontId="36" fillId="2" borderId="0" xfId="0" applyNumberFormat="1" applyFont="1" applyFill="1"/>
    <xf numFmtId="10" fontId="38" fillId="2" borderId="0" xfId="0" applyNumberFormat="1" applyFont="1" applyFill="1" applyAlignment="1">
      <alignment horizontal="left" vertical="center"/>
    </xf>
    <xf numFmtId="10" fontId="17" fillId="2" borderId="0" xfId="0" applyNumberFormat="1" applyFont="1" applyFill="1"/>
    <xf numFmtId="0" fontId="17" fillId="2" borderId="10" xfId="0" applyFont="1" applyFill="1" applyBorder="1"/>
    <xf numFmtId="0" fontId="17" fillId="2" borderId="33" xfId="0" applyFont="1" applyFill="1" applyBorder="1"/>
    <xf numFmtId="0" fontId="36" fillId="2" borderId="8" xfId="0" applyFont="1" applyFill="1" applyBorder="1"/>
    <xf numFmtId="0" fontId="36" fillId="2" borderId="34" xfId="0" applyFont="1" applyFill="1" applyBorder="1"/>
    <xf numFmtId="0" fontId="8" fillId="3" borderId="20" xfId="0" applyFont="1" applyFill="1" applyBorder="1" applyAlignment="1">
      <alignment horizontal="center" vertical="center" readingOrder="1"/>
    </xf>
    <xf numFmtId="0" fontId="25" fillId="0" borderId="1" xfId="0" applyFont="1" applyBorder="1" applyAlignment="1">
      <alignment horizontal="left" vertical="top" wrapText="1"/>
    </xf>
    <xf numFmtId="0" fontId="25" fillId="0" borderId="1" xfId="0" applyFont="1" applyBorder="1" applyAlignment="1">
      <alignment vertical="top" wrapText="1"/>
    </xf>
    <xf numFmtId="168" fontId="25" fillId="0" borderId="1" xfId="0" applyNumberFormat="1" applyFont="1" applyBorder="1" applyAlignment="1">
      <alignment horizontal="center" vertical="top"/>
    </xf>
    <xf numFmtId="0" fontId="25" fillId="0" borderId="1" xfId="0" applyFont="1" applyBorder="1" applyAlignment="1">
      <alignment horizontal="center" vertical="top"/>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9" fillId="0" borderId="1" xfId="0" applyFont="1" applyBorder="1" applyAlignment="1">
      <alignment horizontal="center" vertical="top"/>
    </xf>
    <xf numFmtId="0" fontId="7" fillId="2" borderId="2" xfId="0" applyFont="1" applyFill="1" applyBorder="1" applyAlignment="1">
      <alignment horizontal="right" wrapText="1"/>
    </xf>
    <xf numFmtId="0" fontId="10" fillId="2" borderId="2" xfId="0" applyFont="1" applyFill="1" applyBorder="1" applyAlignment="1">
      <alignment wrapText="1"/>
    </xf>
    <xf numFmtId="4" fontId="13" fillId="2" borderId="11" xfId="0" applyNumberFormat="1" applyFont="1" applyFill="1" applyBorder="1" applyAlignment="1">
      <alignment horizontal="center" vertical="center" wrapText="1" readingOrder="1"/>
    </xf>
    <xf numFmtId="168" fontId="0" fillId="2" borderId="0" xfId="0" applyNumberFormat="1" applyFill="1" applyAlignment="1">
      <alignment vertical="top"/>
    </xf>
    <xf numFmtId="43" fontId="2" fillId="2" borderId="0" xfId="12" applyFont="1" applyFill="1" applyAlignment="1">
      <alignment vertical="center"/>
    </xf>
    <xf numFmtId="2" fontId="13" fillId="3" borderId="7" xfId="0" quotePrefix="1" applyNumberFormat="1" applyFont="1" applyFill="1" applyBorder="1" applyAlignment="1">
      <alignment vertical="top"/>
    </xf>
    <xf numFmtId="0" fontId="12" fillId="5" borderId="6" xfId="0" applyFont="1" applyFill="1" applyBorder="1" applyAlignment="1">
      <alignment horizontal="center" vertical="center" wrapText="1" readingOrder="1"/>
    </xf>
    <xf numFmtId="10" fontId="2" fillId="2" borderId="0" xfId="0" applyNumberFormat="1" applyFont="1" applyFill="1" applyAlignment="1">
      <alignment horizontal="left" vertical="center"/>
    </xf>
    <xf numFmtId="4" fontId="13" fillId="2" borderId="9" xfId="0" applyNumberFormat="1" applyFont="1" applyFill="1" applyBorder="1" applyAlignment="1">
      <alignment horizontal="center" vertical="center" wrapText="1" readingOrder="1"/>
    </xf>
    <xf numFmtId="4" fontId="13" fillId="2" borderId="22" xfId="0" applyNumberFormat="1" applyFont="1" applyFill="1" applyBorder="1" applyAlignment="1">
      <alignment horizontal="center" vertical="center" wrapText="1" readingOrder="1"/>
    </xf>
    <xf numFmtId="0" fontId="0" fillId="7" borderId="0" xfId="0" applyFill="1" applyAlignment="1">
      <alignment horizontal="left" vertical="top" wrapText="1"/>
    </xf>
    <xf numFmtId="0" fontId="25" fillId="7" borderId="1" xfId="0" applyFont="1" applyFill="1" applyBorder="1" applyAlignment="1">
      <alignment horizontal="left" vertical="top" wrapText="1"/>
    </xf>
    <xf numFmtId="0" fontId="0" fillId="7" borderId="0" xfId="0" applyFill="1" applyAlignment="1">
      <alignment vertical="top" wrapText="1"/>
    </xf>
    <xf numFmtId="0" fontId="0" fillId="7" borderId="0" xfId="0" applyFill="1" applyAlignment="1">
      <alignment vertical="top"/>
    </xf>
    <xf numFmtId="0" fontId="8" fillId="2" borderId="5" xfId="0" applyFont="1" applyFill="1" applyBorder="1" applyAlignment="1">
      <alignment horizontal="left" vertical="center" wrapText="1" readingOrder="1"/>
    </xf>
    <xf numFmtId="0" fontId="8" fillId="2" borderId="14" xfId="0" applyFont="1" applyFill="1" applyBorder="1" applyAlignment="1">
      <alignment horizontal="left" vertical="center" wrapText="1" readingOrder="1"/>
    </xf>
    <xf numFmtId="0" fontId="8" fillId="2" borderId="9" xfId="0" applyFont="1" applyFill="1" applyBorder="1" applyAlignment="1">
      <alignment horizontal="left" vertical="center" wrapText="1" readingOrder="1"/>
    </xf>
    <xf numFmtId="0" fontId="2" fillId="0" borderId="8" xfId="0" applyFont="1" applyBorder="1"/>
    <xf numFmtId="0" fontId="2" fillId="0" borderId="16" xfId="0" applyFont="1" applyBorder="1"/>
    <xf numFmtId="0" fontId="11" fillId="2" borderId="13" xfId="0" applyFont="1" applyFill="1" applyBorder="1" applyAlignment="1">
      <alignment horizontal="center" vertical="center" wrapText="1" readingOrder="1"/>
    </xf>
    <xf numFmtId="4" fontId="11" fillId="2" borderId="13" xfId="0" applyNumberFormat="1" applyFont="1" applyFill="1" applyBorder="1" applyAlignment="1">
      <alignment horizontal="right" vertical="center" wrapText="1" readingOrder="1"/>
    </xf>
    <xf numFmtId="4" fontId="13" fillId="2" borderId="13" xfId="0" applyNumberFormat="1" applyFont="1" applyFill="1" applyBorder="1" applyAlignment="1">
      <alignment horizontal="center" vertical="center" wrapText="1" readingOrder="1"/>
    </xf>
    <xf numFmtId="0" fontId="7" fillId="2" borderId="13" xfId="0" applyFont="1" applyFill="1" applyBorder="1" applyAlignment="1">
      <alignment horizontal="right" wrapText="1"/>
    </xf>
    <xf numFmtId="0" fontId="10" fillId="2" borderId="13" xfId="0" applyFont="1" applyFill="1" applyBorder="1" applyAlignment="1">
      <alignment wrapText="1"/>
    </xf>
    <xf numFmtId="0" fontId="16" fillId="2" borderId="13" xfId="0" applyFont="1" applyFill="1" applyBorder="1" applyAlignment="1">
      <alignment horizontal="left" vertical="center" wrapText="1" readingOrder="1"/>
    </xf>
    <xf numFmtId="4" fontId="13" fillId="2" borderId="21" xfId="0" applyNumberFormat="1" applyFont="1" applyFill="1" applyBorder="1" applyAlignment="1">
      <alignment horizontal="center" vertical="center" wrapText="1" readingOrder="1"/>
    </xf>
    <xf numFmtId="0" fontId="8" fillId="3" borderId="6" xfId="0" applyFont="1" applyFill="1" applyBorder="1" applyAlignment="1">
      <alignment vertical="top"/>
    </xf>
    <xf numFmtId="0" fontId="8" fillId="3" borderId="3" xfId="0" applyFont="1" applyFill="1" applyBorder="1" applyAlignment="1">
      <alignment vertical="top"/>
    </xf>
    <xf numFmtId="0" fontId="25" fillId="2" borderId="1" xfId="0" applyFont="1" applyFill="1" applyBorder="1" applyAlignment="1">
      <alignment horizontal="left" vertical="top" wrapText="1"/>
    </xf>
    <xf numFmtId="0" fontId="2" fillId="2" borderId="4" xfId="0" applyFont="1" applyFill="1" applyBorder="1" applyAlignment="1">
      <alignment vertical="top"/>
    </xf>
    <xf numFmtId="0" fontId="0" fillId="0" borderId="8" xfId="0" applyBorder="1"/>
    <xf numFmtId="0" fontId="18" fillId="2" borderId="0" xfId="0" applyFont="1" applyFill="1" applyAlignment="1">
      <alignment wrapText="1" readingOrder="1"/>
    </xf>
    <xf numFmtId="0" fontId="18" fillId="2" borderId="0" xfId="0" applyFont="1" applyFill="1" applyAlignment="1">
      <alignment vertical="center" wrapText="1" readingOrder="1"/>
    </xf>
    <xf numFmtId="0" fontId="8" fillId="2" borderId="0" xfId="0" applyFont="1" applyFill="1" applyAlignment="1">
      <alignment horizontal="left" vertical="center" wrapText="1" readingOrder="1"/>
    </xf>
    <xf numFmtId="0" fontId="8" fillId="2" borderId="0" xfId="0" applyFont="1" applyFill="1" applyAlignment="1">
      <alignment horizontal="center" vertical="center" wrapText="1" readingOrder="1"/>
    </xf>
    <xf numFmtId="0" fontId="12" fillId="2" borderId="0" xfId="0" applyFont="1" applyFill="1" applyAlignment="1">
      <alignment horizontal="center" wrapText="1" readingOrder="1"/>
    </xf>
    <xf numFmtId="0" fontId="21" fillId="2" borderId="0" xfId="0" applyFont="1" applyFill="1" applyAlignment="1">
      <alignment horizontal="center" wrapText="1" readingOrder="1"/>
    </xf>
    <xf numFmtId="167" fontId="11" fillId="2" borderId="0" xfId="0" applyNumberFormat="1" applyFont="1" applyFill="1" applyAlignment="1">
      <alignment horizontal="center" vertical="center" wrapText="1" readingOrder="1"/>
    </xf>
    <xf numFmtId="4" fontId="11" fillId="2" borderId="0" xfId="0" applyNumberFormat="1" applyFont="1" applyFill="1" applyAlignment="1">
      <alignment horizontal="center" vertical="center" wrapText="1" readingOrder="1"/>
    </xf>
    <xf numFmtId="4" fontId="16" fillId="2" borderId="0" xfId="0" applyNumberFormat="1" applyFont="1" applyFill="1" applyAlignment="1">
      <alignment vertical="center" wrapText="1" readingOrder="1"/>
    </xf>
    <xf numFmtId="4" fontId="13" fillId="2" borderId="0" xfId="0" applyNumberFormat="1" applyFont="1" applyFill="1" applyAlignment="1">
      <alignment horizontal="center" vertical="center" wrapText="1" readingOrder="1"/>
    </xf>
    <xf numFmtId="4" fontId="11" fillId="2" borderId="0" xfId="0" applyNumberFormat="1" applyFont="1" applyFill="1" applyAlignment="1">
      <alignment vertical="center" wrapText="1" readingOrder="1"/>
    </xf>
    <xf numFmtId="4" fontId="11" fillId="2" borderId="0" xfId="0" applyNumberFormat="1" applyFont="1" applyFill="1" applyAlignment="1">
      <alignment horizontal="right" vertical="center" wrapText="1" readingOrder="1"/>
    </xf>
    <xf numFmtId="0" fontId="7" fillId="2" borderId="0" xfId="0" applyFont="1" applyFill="1" applyAlignment="1">
      <alignment horizontal="right" wrapText="1"/>
    </xf>
    <xf numFmtId="0" fontId="10" fillId="2" borderId="0" xfId="0" applyFont="1" applyFill="1" applyAlignment="1">
      <alignment wrapText="1"/>
    </xf>
    <xf numFmtId="0" fontId="16" fillId="2" borderId="0" xfId="0" applyFont="1" applyFill="1" applyAlignment="1">
      <alignment horizontal="left" vertical="center" wrapText="1" readingOrder="1"/>
    </xf>
    <xf numFmtId="0" fontId="42" fillId="2" borderId="0" xfId="0" applyFont="1" applyFill="1" applyAlignment="1">
      <alignment horizontal="center" wrapText="1" readingOrder="1"/>
    </xf>
    <xf numFmtId="0" fontId="35" fillId="2" borderId="0" xfId="0" applyFont="1" applyFill="1" applyAlignment="1">
      <alignment horizontal="center" vertical="center" wrapText="1" readingOrder="1"/>
    </xf>
    <xf numFmtId="167" fontId="11" fillId="2" borderId="5" xfId="0" applyNumberFormat="1" applyFont="1" applyFill="1" applyBorder="1" applyAlignment="1">
      <alignment horizontal="center" vertical="center" readingOrder="1"/>
    </xf>
    <xf numFmtId="167" fontId="11" fillId="2" borderId="5" xfId="0" applyNumberFormat="1" applyFont="1" applyFill="1" applyBorder="1" applyAlignment="1">
      <alignment horizontal="center" vertical="center" wrapText="1" readingOrder="1"/>
    </xf>
    <xf numFmtId="0" fontId="32" fillId="2" borderId="5" xfId="0" applyFont="1" applyFill="1" applyBorder="1" applyAlignment="1">
      <alignment horizontal="left" vertical="center" wrapText="1" readingOrder="1"/>
    </xf>
    <xf numFmtId="4" fontId="11" fillId="2" borderId="5" xfId="0" applyNumberFormat="1" applyFont="1" applyFill="1" applyBorder="1" applyAlignment="1">
      <alignment horizontal="center" vertical="center" wrapText="1" readingOrder="1"/>
    </xf>
    <xf numFmtId="4" fontId="16" fillId="2" borderId="5" xfId="0" applyNumberFormat="1" applyFont="1" applyFill="1" applyBorder="1" applyAlignment="1">
      <alignment vertical="center" wrapText="1" readingOrder="1"/>
    </xf>
    <xf numFmtId="4" fontId="13" fillId="2" borderId="5" xfId="0" applyNumberFormat="1" applyFont="1" applyFill="1" applyBorder="1" applyAlignment="1">
      <alignment horizontal="center" vertical="center" wrapText="1" readingOrder="1"/>
    </xf>
    <xf numFmtId="4" fontId="11" fillId="2" borderId="5" xfId="0" applyNumberFormat="1" applyFont="1" applyFill="1" applyBorder="1" applyAlignment="1">
      <alignment vertical="center" wrapText="1" readingOrder="1"/>
    </xf>
    <xf numFmtId="0" fontId="0" fillId="0" borderId="5" xfId="0" applyBorder="1"/>
    <xf numFmtId="0" fontId="8" fillId="2" borderId="5" xfId="0" applyFont="1" applyFill="1" applyBorder="1" applyAlignment="1">
      <alignment horizontal="center" vertical="center" wrapText="1" readingOrder="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2" borderId="6" xfId="0" applyFill="1" applyBorder="1" applyAlignment="1">
      <alignment horizontal="left" vertical="top" wrapText="1"/>
    </xf>
    <xf numFmtId="0" fontId="0" fillId="2" borderId="3" xfId="0" applyFill="1" applyBorder="1" applyAlignment="1">
      <alignment horizontal="left" vertical="top" wrapText="1"/>
    </xf>
    <xf numFmtId="0" fontId="0" fillId="2" borderId="7" xfId="0" applyFill="1" applyBorder="1" applyAlignment="1">
      <alignment horizontal="left" vertical="top" wrapText="1"/>
    </xf>
    <xf numFmtId="0" fontId="8" fillId="3" borderId="1" xfId="0" applyFont="1" applyFill="1" applyBorder="1" applyAlignment="1">
      <alignment horizontal="right" vertical="top"/>
    </xf>
    <xf numFmtId="0" fontId="34" fillId="8" borderId="6" xfId="0" applyFont="1" applyFill="1" applyBorder="1" applyAlignment="1">
      <alignment horizontal="center" vertical="center" readingOrder="1"/>
    </xf>
    <xf numFmtId="0" fontId="34" fillId="8" borderId="3" xfId="0" applyFont="1" applyFill="1" applyBorder="1" applyAlignment="1">
      <alignment horizontal="center" vertical="center" readingOrder="1"/>
    </xf>
    <xf numFmtId="0" fontId="34" fillId="8" borderId="7" xfId="0" applyFont="1" applyFill="1" applyBorder="1" applyAlignment="1">
      <alignment horizontal="center" vertical="center" readingOrder="1"/>
    </xf>
    <xf numFmtId="0" fontId="8" fillId="2" borderId="4" xfId="0" applyFont="1" applyFill="1" applyBorder="1" applyAlignment="1">
      <alignment horizontal="left" vertical="top" readingOrder="1"/>
    </xf>
    <xf numFmtId="0" fontId="8" fillId="2" borderId="5" xfId="0" applyFont="1" applyFill="1" applyBorder="1" applyAlignment="1">
      <alignment horizontal="left" vertical="top" readingOrder="1"/>
    </xf>
    <xf numFmtId="0" fontId="8" fillId="2" borderId="14" xfId="0" applyFont="1" applyFill="1" applyBorder="1" applyAlignment="1">
      <alignment horizontal="left" vertical="top" readingOrder="1"/>
    </xf>
    <xf numFmtId="0" fontId="8" fillId="2" borderId="8" xfId="0" applyFont="1" applyFill="1" applyBorder="1" applyAlignment="1">
      <alignment horizontal="left" vertical="center" readingOrder="1"/>
    </xf>
    <xf numFmtId="0" fontId="8" fillId="2" borderId="0" xfId="0" applyFont="1" applyFill="1" applyAlignment="1">
      <alignment horizontal="left" vertical="center" readingOrder="1"/>
    </xf>
    <xf numFmtId="0" fontId="8" fillId="2" borderId="9" xfId="0" applyFont="1" applyFill="1" applyBorder="1" applyAlignment="1">
      <alignment horizontal="left" vertical="center" readingOrder="1"/>
    </xf>
    <xf numFmtId="0" fontId="18" fillId="2" borderId="5" xfId="0" applyFont="1" applyFill="1" applyBorder="1" applyAlignment="1">
      <alignment horizontal="left" vertical="center" wrapText="1" readingOrder="1"/>
    </xf>
    <xf numFmtId="0" fontId="18" fillId="2" borderId="14" xfId="0" applyFont="1" applyFill="1" applyBorder="1" applyAlignment="1">
      <alignment horizontal="left" vertical="center" wrapText="1" readingOrder="1"/>
    </xf>
    <xf numFmtId="0" fontId="2" fillId="2" borderId="8" xfId="0" applyFont="1" applyFill="1" applyBorder="1" applyAlignment="1">
      <alignment horizontal="left" vertical="center"/>
    </xf>
    <xf numFmtId="0" fontId="2" fillId="2" borderId="0" xfId="0" applyFont="1" applyFill="1" applyAlignment="1">
      <alignment horizontal="left" vertical="center"/>
    </xf>
    <xf numFmtId="0" fontId="8" fillId="5" borderId="6" xfId="0" quotePrefix="1" applyFont="1" applyFill="1" applyBorder="1" applyAlignment="1">
      <alignment horizontal="center" vertical="center"/>
    </xf>
    <xf numFmtId="0" fontId="8" fillId="5" borderId="7" xfId="0" quotePrefix="1" applyFont="1" applyFill="1" applyBorder="1" applyAlignment="1">
      <alignment horizontal="center" vertical="center"/>
    </xf>
    <xf numFmtId="0" fontId="8" fillId="5" borderId="4" xfId="0" quotePrefix="1" applyFont="1" applyFill="1" applyBorder="1" applyAlignment="1">
      <alignment horizontal="center" vertical="center"/>
    </xf>
    <xf numFmtId="0" fontId="8" fillId="5" borderId="5" xfId="0" quotePrefix="1" applyFont="1" applyFill="1" applyBorder="1" applyAlignment="1">
      <alignment horizontal="center" vertical="center"/>
    </xf>
    <xf numFmtId="0" fontId="8" fillId="5" borderId="14" xfId="0" quotePrefix="1" applyFont="1" applyFill="1" applyBorder="1" applyAlignment="1">
      <alignment horizontal="center" vertical="center"/>
    </xf>
    <xf numFmtId="0" fontId="8" fillId="2" borderId="10" xfId="0" applyFont="1" applyFill="1" applyBorder="1" applyAlignment="1">
      <alignment horizontal="left" vertical="center" readingOrder="1"/>
    </xf>
    <xf numFmtId="0" fontId="8" fillId="2" borderId="2" xfId="0" applyFont="1" applyFill="1" applyBorder="1" applyAlignment="1">
      <alignment horizontal="left" vertical="center" readingOrder="1"/>
    </xf>
    <xf numFmtId="0" fontId="33" fillId="2" borderId="0" xfId="0" applyFont="1" applyFill="1" applyAlignment="1">
      <alignment horizontal="left" vertical="center" wrapText="1" readingOrder="1"/>
    </xf>
    <xf numFmtId="0" fontId="32" fillId="2" borderId="0" xfId="0" applyFont="1" applyFill="1" applyAlignment="1">
      <alignment horizontal="left" vertical="center" wrapText="1" readingOrder="1"/>
    </xf>
    <xf numFmtId="0" fontId="11" fillId="2" borderId="12" xfId="0" applyFont="1" applyFill="1" applyBorder="1" applyAlignment="1">
      <alignment horizontal="left" vertical="top" wrapText="1" readingOrder="1"/>
    </xf>
    <xf numFmtId="0" fontId="12" fillId="2" borderId="13" xfId="0" applyFont="1" applyFill="1" applyBorder="1" applyAlignment="1">
      <alignment horizontal="center" wrapText="1" readingOrder="1"/>
    </xf>
    <xf numFmtId="0" fontId="27" fillId="2" borderId="5" xfId="0" applyFont="1" applyFill="1" applyBorder="1" applyAlignment="1">
      <alignment horizontal="left" wrapText="1" readingOrder="1"/>
    </xf>
    <xf numFmtId="0" fontId="27" fillId="2" borderId="14" xfId="0" applyFont="1" applyFill="1" applyBorder="1" applyAlignment="1">
      <alignment horizontal="left" wrapText="1" readingOrder="1"/>
    </xf>
    <xf numFmtId="0" fontId="27" fillId="2" borderId="0" xfId="0" applyFont="1" applyFill="1" applyAlignment="1">
      <alignment horizontal="left" wrapText="1" readingOrder="1"/>
    </xf>
    <xf numFmtId="0" fontId="27" fillId="2" borderId="9" xfId="0" applyFont="1" applyFill="1" applyBorder="1" applyAlignment="1">
      <alignment horizontal="left" wrapText="1" readingOrder="1"/>
    </xf>
    <xf numFmtId="0" fontId="28" fillId="2" borderId="0" xfId="0" applyFont="1" applyFill="1" applyAlignment="1">
      <alignment horizontal="left" wrapText="1" readingOrder="1"/>
    </xf>
    <xf numFmtId="0" fontId="28" fillId="2" borderId="9" xfId="0" applyFont="1" applyFill="1" applyBorder="1" applyAlignment="1">
      <alignment horizontal="left" wrapText="1" readingOrder="1"/>
    </xf>
    <xf numFmtId="0" fontId="18" fillId="2" borderId="0" xfId="0" applyFont="1" applyFill="1" applyAlignment="1">
      <alignment horizontal="left" wrapText="1" readingOrder="1"/>
    </xf>
    <xf numFmtId="0" fontId="18" fillId="2" borderId="9" xfId="0" applyFont="1" applyFill="1" applyBorder="1" applyAlignment="1">
      <alignment horizontal="left" wrapText="1" readingOrder="1"/>
    </xf>
    <xf numFmtId="0" fontId="8" fillId="3" borderId="18" xfId="0" applyFont="1" applyFill="1" applyBorder="1" applyAlignment="1">
      <alignment horizontal="left" vertical="center" wrapText="1" readingOrder="1"/>
    </xf>
    <xf numFmtId="0" fontId="8" fillId="3" borderId="3" xfId="0" applyFont="1" applyFill="1" applyBorder="1" applyAlignment="1">
      <alignment horizontal="left" vertical="center" wrapText="1" readingOrder="1"/>
    </xf>
    <xf numFmtId="0" fontId="8" fillId="3" borderId="7" xfId="0" applyFont="1" applyFill="1" applyBorder="1" applyAlignment="1">
      <alignment horizontal="left" vertical="center" wrapText="1" readingOrder="1"/>
    </xf>
    <xf numFmtId="0" fontId="8" fillId="2" borderId="11" xfId="0" applyFont="1" applyFill="1" applyBorder="1" applyAlignment="1">
      <alignment horizontal="left" vertical="center" readingOrder="1"/>
    </xf>
    <xf numFmtId="0" fontId="12" fillId="5" borderId="6" xfId="0" applyFont="1" applyFill="1" applyBorder="1" applyAlignment="1">
      <alignment horizontal="center" vertical="center" wrapText="1" readingOrder="1"/>
    </xf>
    <xf numFmtId="0" fontId="12" fillId="5" borderId="3" xfId="0" applyFont="1" applyFill="1" applyBorder="1" applyAlignment="1">
      <alignment horizontal="center" vertical="center" wrapText="1" readingOrder="1"/>
    </xf>
    <xf numFmtId="0" fontId="12" fillId="5" borderId="7" xfId="0" applyFont="1" applyFill="1" applyBorder="1" applyAlignment="1">
      <alignment horizontal="center" vertical="center" wrapText="1" readingOrder="1"/>
    </xf>
    <xf numFmtId="0" fontId="14" fillId="4" borderId="1" xfId="0" applyFont="1" applyFill="1" applyBorder="1" applyAlignment="1">
      <alignment horizontal="center" vertical="center" readingOrder="1"/>
    </xf>
    <xf numFmtId="0" fontId="37" fillId="3" borderId="6" xfId="0" applyFont="1" applyFill="1" applyBorder="1" applyAlignment="1">
      <alignment horizontal="center" vertical="center"/>
    </xf>
    <xf numFmtId="0" fontId="37" fillId="3" borderId="3" xfId="0" applyFont="1" applyFill="1" applyBorder="1" applyAlignment="1">
      <alignment horizontal="center" vertical="center"/>
    </xf>
    <xf numFmtId="0" fontId="37" fillId="3" borderId="7" xfId="0" applyFont="1" applyFill="1" applyBorder="1" applyAlignment="1">
      <alignment horizontal="center" vertical="center"/>
    </xf>
    <xf numFmtId="4" fontId="37" fillId="2" borderId="26" xfId="0" applyNumberFormat="1" applyFont="1" applyFill="1" applyBorder="1" applyAlignment="1">
      <alignment horizontal="center" vertical="center"/>
    </xf>
    <xf numFmtId="0" fontId="38" fillId="2" borderId="0" xfId="0" applyFont="1" applyFill="1" applyAlignment="1">
      <alignment horizontal="left" vertical="center"/>
    </xf>
    <xf numFmtId="0" fontId="36" fillId="2" borderId="3" xfId="0" applyFont="1" applyFill="1" applyBorder="1" applyAlignment="1">
      <alignment horizontal="left" vertical="top"/>
    </xf>
    <xf numFmtId="0" fontId="37" fillId="3" borderId="1" xfId="0" applyFont="1" applyFill="1" applyBorder="1" applyAlignment="1">
      <alignment horizontal="center" vertical="center"/>
    </xf>
    <xf numFmtId="10" fontId="37" fillId="2" borderId="6" xfId="0" applyNumberFormat="1" applyFont="1" applyFill="1" applyBorder="1" applyAlignment="1">
      <alignment horizontal="center" vertical="top"/>
    </xf>
    <xf numFmtId="10" fontId="37" fillId="2" borderId="7" xfId="0" applyNumberFormat="1" applyFont="1" applyFill="1" applyBorder="1" applyAlignment="1">
      <alignment horizontal="center" vertical="top"/>
    </xf>
    <xf numFmtId="10" fontId="36" fillId="2" borderId="10" xfId="0" applyNumberFormat="1" applyFont="1" applyFill="1" applyBorder="1" applyAlignment="1">
      <alignment horizontal="center" vertical="top"/>
    </xf>
    <xf numFmtId="10" fontId="36" fillId="2" borderId="11" xfId="0" applyNumberFormat="1" applyFont="1" applyFill="1" applyBorder="1" applyAlignment="1">
      <alignment horizontal="center" vertical="top"/>
    </xf>
    <xf numFmtId="0" fontId="36" fillId="2" borderId="7" xfId="0" applyFont="1" applyFill="1" applyBorder="1" applyAlignment="1">
      <alignment horizontal="left" vertical="top"/>
    </xf>
    <xf numFmtId="0" fontId="37" fillId="2" borderId="0" xfId="0" applyFont="1" applyFill="1" applyAlignment="1">
      <alignment horizontal="center" vertical="center"/>
    </xf>
    <xf numFmtId="0" fontId="36" fillId="2" borderId="2" xfId="0" applyFont="1" applyFill="1" applyBorder="1" applyAlignment="1">
      <alignment horizontal="left" vertical="top" wrapText="1"/>
    </xf>
    <xf numFmtId="0" fontId="36" fillId="2" borderId="11" xfId="0" applyFont="1" applyFill="1" applyBorder="1" applyAlignment="1">
      <alignment horizontal="left" vertical="top" wrapText="1"/>
    </xf>
    <xf numFmtId="10" fontId="37" fillId="2" borderId="10" xfId="0" applyNumberFormat="1" applyFont="1" applyFill="1" applyBorder="1" applyAlignment="1">
      <alignment horizontal="center" vertical="top"/>
    </xf>
    <xf numFmtId="10" fontId="37" fillId="2" borderId="11" xfId="0" applyNumberFormat="1" applyFont="1" applyFill="1" applyBorder="1" applyAlignment="1">
      <alignment horizontal="center" vertical="top"/>
    </xf>
    <xf numFmtId="10" fontId="37" fillId="2" borderId="7" xfId="1" applyNumberFormat="1" applyFont="1" applyFill="1" applyBorder="1" applyAlignment="1">
      <alignment horizontal="center" vertical="center"/>
    </xf>
    <xf numFmtId="10" fontId="37" fillId="2" borderId="1" xfId="1" applyNumberFormat="1" applyFont="1" applyFill="1" applyBorder="1" applyAlignment="1">
      <alignment horizontal="center" vertical="center"/>
    </xf>
    <xf numFmtId="10" fontId="37" fillId="2" borderId="4" xfId="0" applyNumberFormat="1" applyFont="1" applyFill="1" applyBorder="1" applyAlignment="1">
      <alignment horizontal="center" vertical="center"/>
    </xf>
    <xf numFmtId="10" fontId="37" fillId="2" borderId="14" xfId="0" applyNumberFormat="1" applyFont="1" applyFill="1" applyBorder="1" applyAlignment="1">
      <alignment horizontal="center" vertical="center"/>
    </xf>
    <xf numFmtId="10" fontId="37" fillId="2" borderId="8" xfId="0" applyNumberFormat="1" applyFont="1" applyFill="1" applyBorder="1" applyAlignment="1">
      <alignment horizontal="center" vertical="center"/>
    </xf>
    <xf numFmtId="10" fontId="37" fillId="2" borderId="9" xfId="0" applyNumberFormat="1" applyFont="1" applyFill="1" applyBorder="1" applyAlignment="1">
      <alignment horizontal="center" vertical="center"/>
    </xf>
    <xf numFmtId="10" fontId="37" fillId="2" borderId="10" xfId="0" applyNumberFormat="1" applyFont="1" applyFill="1" applyBorder="1" applyAlignment="1">
      <alignment horizontal="center" vertical="center"/>
    </xf>
    <xf numFmtId="10" fontId="37" fillId="2" borderId="11" xfId="0" applyNumberFormat="1" applyFont="1" applyFill="1" applyBorder="1" applyAlignment="1">
      <alignment horizontal="center" vertical="center"/>
    </xf>
    <xf numFmtId="0" fontId="36" fillId="2" borderId="5" xfId="0" applyFont="1" applyFill="1" applyBorder="1" applyAlignment="1">
      <alignment horizontal="left" vertical="center" wrapText="1"/>
    </xf>
    <xf numFmtId="10" fontId="36" fillId="2" borderId="5" xfId="0" applyNumberFormat="1" applyFont="1" applyFill="1" applyBorder="1" applyAlignment="1">
      <alignment horizontal="center" vertical="top"/>
    </xf>
    <xf numFmtId="0" fontId="36" fillId="2" borderId="2" xfId="0" applyFont="1" applyFill="1" applyBorder="1" applyAlignment="1">
      <alignment horizontal="left" vertical="center" wrapText="1"/>
    </xf>
    <xf numFmtId="10" fontId="36" fillId="2" borderId="2" xfId="0" applyNumberFormat="1" applyFont="1" applyFill="1" applyBorder="1" applyAlignment="1">
      <alignment horizontal="center" vertical="top"/>
    </xf>
    <xf numFmtId="10" fontId="37" fillId="2" borderId="5" xfId="0" applyNumberFormat="1" applyFont="1" applyFill="1" applyBorder="1" applyAlignment="1">
      <alignment horizontal="center" vertical="top"/>
    </xf>
    <xf numFmtId="10" fontId="37" fillId="2" borderId="14" xfId="0" applyNumberFormat="1" applyFont="1" applyFill="1" applyBorder="1" applyAlignment="1">
      <alignment horizontal="center" vertical="top"/>
    </xf>
    <xf numFmtId="10" fontId="37" fillId="2" borderId="2" xfId="0" applyNumberFormat="1" applyFont="1" applyFill="1" applyBorder="1" applyAlignment="1">
      <alignment horizontal="center" vertical="top"/>
    </xf>
    <xf numFmtId="0" fontId="37" fillId="2" borderId="1" xfId="0" applyFont="1" applyFill="1" applyBorder="1" applyAlignment="1">
      <alignment horizontal="left" vertical="center"/>
    </xf>
    <xf numFmtId="0" fontId="37" fillId="2" borderId="6" xfId="0" applyFont="1" applyFill="1" applyBorder="1" applyAlignment="1">
      <alignment horizontal="left" vertical="center"/>
    </xf>
    <xf numFmtId="10" fontId="36" fillId="2" borderId="4" xfId="0" applyNumberFormat="1" applyFont="1" applyFill="1" applyBorder="1" applyAlignment="1">
      <alignment horizontal="center" vertical="top"/>
    </xf>
    <xf numFmtId="10" fontId="36" fillId="2" borderId="14" xfId="0" applyNumberFormat="1" applyFont="1" applyFill="1" applyBorder="1" applyAlignment="1">
      <alignment horizontal="center" vertical="top"/>
    </xf>
    <xf numFmtId="10" fontId="36" fillId="2" borderId="8" xfId="0" applyNumberFormat="1" applyFont="1" applyFill="1" applyBorder="1" applyAlignment="1">
      <alignment horizontal="center" vertical="top"/>
    </xf>
    <xf numFmtId="10" fontId="36" fillId="2" borderId="9" xfId="0" applyNumberFormat="1" applyFont="1" applyFill="1" applyBorder="1" applyAlignment="1">
      <alignment horizontal="center" vertical="top"/>
    </xf>
    <xf numFmtId="0" fontId="9" fillId="2" borderId="10"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11" xfId="0" applyFont="1" applyFill="1" applyBorder="1" applyAlignment="1">
      <alignment horizontal="center" vertical="center"/>
    </xf>
    <xf numFmtId="0" fontId="22" fillId="2" borderId="23" xfId="0" applyFont="1" applyFill="1" applyBorder="1" applyAlignment="1">
      <alignment horizontal="left" vertical="top" wrapText="1"/>
    </xf>
    <xf numFmtId="0" fontId="22" fillId="2" borderId="24" xfId="0" applyFont="1" applyFill="1" applyBorder="1" applyAlignment="1">
      <alignment horizontal="left" vertical="top" wrapText="1"/>
    </xf>
    <xf numFmtId="0" fontId="22" fillId="2" borderId="25" xfId="0" applyFont="1" applyFill="1" applyBorder="1" applyAlignment="1">
      <alignment horizontal="left" vertical="top" wrapText="1"/>
    </xf>
    <xf numFmtId="0" fontId="0" fillId="2" borderId="0" xfId="0" applyFill="1" applyAlignment="1">
      <alignment horizontal="left" wrapText="1"/>
    </xf>
    <xf numFmtId="0" fontId="38" fillId="2" borderId="31" xfId="0" applyFont="1" applyFill="1" applyBorder="1" applyAlignment="1">
      <alignment horizontal="left" vertical="center"/>
    </xf>
    <xf numFmtId="0" fontId="36" fillId="2" borderId="3" xfId="0" applyFont="1" applyFill="1" applyBorder="1" applyAlignment="1">
      <alignment horizontal="left" vertical="top" wrapText="1"/>
    </xf>
    <xf numFmtId="0" fontId="36" fillId="2" borderId="7" xfId="0" applyFont="1" applyFill="1" applyBorder="1" applyAlignment="1">
      <alignment horizontal="left" vertical="top" wrapText="1"/>
    </xf>
    <xf numFmtId="10" fontId="37" fillId="2" borderId="4" xfId="0" applyNumberFormat="1" applyFont="1" applyFill="1" applyBorder="1" applyAlignment="1">
      <alignment horizontal="center" vertical="top"/>
    </xf>
    <xf numFmtId="0" fontId="36" fillId="2" borderId="5" xfId="0" applyFont="1" applyFill="1" applyBorder="1" applyAlignment="1">
      <alignment horizontal="left" vertical="top" wrapText="1"/>
    </xf>
    <xf numFmtId="0" fontId="36" fillId="2" borderId="14" xfId="0" applyFont="1" applyFill="1" applyBorder="1" applyAlignment="1">
      <alignment horizontal="left" vertical="top" wrapText="1"/>
    </xf>
    <xf numFmtId="0" fontId="36" fillId="2" borderId="0" xfId="0" applyFont="1" applyFill="1" applyAlignment="1">
      <alignment horizontal="left" vertical="top"/>
    </xf>
    <xf numFmtId="0" fontId="2" fillId="0" borderId="5" xfId="0" applyFont="1" applyBorder="1"/>
  </cellXfs>
  <cellStyles count="29">
    <cellStyle name="Excel Built-in Normal" xfId="10" xr:uid="{00000000-0005-0000-0000-000000000000}"/>
    <cellStyle name="Moeda 2" xfId="3" xr:uid="{00000000-0005-0000-0000-000001000000}"/>
    <cellStyle name="Moeda 2 2" xfId="20" xr:uid="{00000000-0005-0000-0000-000002000000}"/>
    <cellStyle name="Moeda 2 3" xfId="13" xr:uid="{00000000-0005-0000-0000-000003000000}"/>
    <cellStyle name="Moeda 3" xfId="7" xr:uid="{00000000-0005-0000-0000-000004000000}"/>
    <cellStyle name="Moeda 3 2" xfId="23" xr:uid="{00000000-0005-0000-0000-000005000000}"/>
    <cellStyle name="Moeda 3 3" xfId="15" xr:uid="{00000000-0005-0000-0000-000006000000}"/>
    <cellStyle name="Moeda 4" xfId="28" xr:uid="{00000000-0005-0000-0000-000007000000}"/>
    <cellStyle name="Moeda 5" xfId="19" xr:uid="{00000000-0005-0000-0000-000008000000}"/>
    <cellStyle name="Normal" xfId="0" builtinId="0"/>
    <cellStyle name="Normal 2" xfId="2" xr:uid="{00000000-0005-0000-0000-00000B000000}"/>
    <cellStyle name="Normal 3" xfId="6" xr:uid="{00000000-0005-0000-0000-00000C000000}"/>
    <cellStyle name="Normal 3 2" xfId="22" xr:uid="{00000000-0005-0000-0000-00000D000000}"/>
    <cellStyle name="Porcentagem" xfId="1" builtinId="5"/>
    <cellStyle name="Porcentagem 2" xfId="4" xr:uid="{00000000-0005-0000-0000-00000F000000}"/>
    <cellStyle name="Porcentagem 3" xfId="8" xr:uid="{00000000-0005-0000-0000-000010000000}"/>
    <cellStyle name="Porcentagem 3 2" xfId="24" xr:uid="{00000000-0005-0000-0000-000011000000}"/>
    <cellStyle name="Separador de milhares 2" xfId="5" xr:uid="{00000000-0005-0000-0000-000012000000}"/>
    <cellStyle name="Separador de milhares 2 2" xfId="21" xr:uid="{00000000-0005-0000-0000-000013000000}"/>
    <cellStyle name="Separador de milhares 2 2 4 2" xfId="11" xr:uid="{00000000-0005-0000-0000-000014000000}"/>
    <cellStyle name="Separador de milhares 2 2 4 2 2" xfId="26" xr:uid="{00000000-0005-0000-0000-000015000000}"/>
    <cellStyle name="Separador de milhares 2 2 4 2 3" xfId="17" xr:uid="{00000000-0005-0000-0000-000016000000}"/>
    <cellStyle name="Separador de milhares 2 3" xfId="14" xr:uid="{00000000-0005-0000-0000-000017000000}"/>
    <cellStyle name="Separador de milhares 3" xfId="9" xr:uid="{00000000-0005-0000-0000-000018000000}"/>
    <cellStyle name="Separador de milhares 3 2" xfId="25" xr:uid="{00000000-0005-0000-0000-000019000000}"/>
    <cellStyle name="Separador de milhares 3 3" xfId="16" xr:uid="{00000000-0005-0000-0000-00001A000000}"/>
    <cellStyle name="Vírgula" xfId="12" builtinId="3"/>
    <cellStyle name="Vírgula 2" xfId="27" xr:uid="{00000000-0005-0000-0000-00001C000000}"/>
    <cellStyle name="Vírgula 3" xfId="18" xr:uid="{00000000-0005-0000-0000-00001D000000}"/>
  </cellStyles>
  <dxfs count="1">
    <dxf>
      <font>
        <b val="0"/>
        <i/>
        <color rgb="FFFF0000"/>
      </font>
    </dxf>
  </dxfs>
  <tableStyles count="0" defaultTableStyle="TableStyleMedium2" defaultPivotStyle="PivotStyleLight16"/>
  <colors>
    <mruColors>
      <color rgb="FF0000FF"/>
      <color rgb="FF1C1C1C"/>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129395</xdr:colOff>
      <xdr:row>0</xdr:row>
      <xdr:rowOff>100641</xdr:rowOff>
    </xdr:from>
    <xdr:to>
      <xdr:col>1</xdr:col>
      <xdr:colOff>287547</xdr:colOff>
      <xdr:row>4</xdr:row>
      <xdr:rowOff>122991</xdr:rowOff>
    </xdr:to>
    <xdr:pic>
      <xdr:nvPicPr>
        <xdr:cNvPr id="7" name="Imagem 6">
          <a:extLst>
            <a:ext uri="{FF2B5EF4-FFF2-40B4-BE49-F238E27FC236}">
              <a16:creationId xmlns:a16="http://schemas.microsoft.com/office/drawing/2014/main" id="{7524C2DE-DAFE-42E2-8D56-65AC8AF60B5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853" r="80714"/>
        <a:stretch/>
      </xdr:blipFill>
      <xdr:spPr>
        <a:xfrm>
          <a:off x="129395" y="100641"/>
          <a:ext cx="826699" cy="892180"/>
        </a:xfrm>
        <a:prstGeom prst="rect">
          <a:avLst/>
        </a:prstGeom>
      </xdr:spPr>
    </xdr:pic>
    <xdr:clientData/>
  </xdr:twoCellAnchor>
  <xdr:oneCellAnchor>
    <xdr:from>
      <xdr:col>1</xdr:col>
      <xdr:colOff>240825</xdr:colOff>
      <xdr:row>0</xdr:row>
      <xdr:rowOff>25015</xdr:rowOff>
    </xdr:from>
    <xdr:ext cx="2890984" cy="945643"/>
    <xdr:sp macro="" textlink="">
      <xdr:nvSpPr>
        <xdr:cNvPr id="8" name="CaixaDeTexto 7">
          <a:extLst>
            <a:ext uri="{FF2B5EF4-FFF2-40B4-BE49-F238E27FC236}">
              <a16:creationId xmlns:a16="http://schemas.microsoft.com/office/drawing/2014/main" id="{F6478458-2A79-43B0-88D9-42E919882625}"/>
            </a:ext>
          </a:extLst>
        </xdr:cNvPr>
        <xdr:cNvSpPr txBox="1"/>
      </xdr:nvSpPr>
      <xdr:spPr>
        <a:xfrm>
          <a:off x="909372" y="25015"/>
          <a:ext cx="2890984" cy="9456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200" b="1">
              <a:solidFill>
                <a:srgbClr val="002060"/>
              </a:solidFill>
              <a:latin typeface="+mn-lt"/>
            </a:rPr>
            <a:t>SERVIÇO AUTÔNOMO DE ÁGUA E ESGOTO</a:t>
          </a:r>
        </a:p>
        <a:p>
          <a:r>
            <a:rPr lang="pt-BR" sz="1050">
              <a:solidFill>
                <a:srgbClr val="002060"/>
              </a:solidFill>
              <a:latin typeface="+mn-lt"/>
            </a:rPr>
            <a:t>Endereço:</a:t>
          </a:r>
          <a:r>
            <a:rPr lang="pt-BR" sz="1050" baseline="0">
              <a:solidFill>
                <a:srgbClr val="002060"/>
              </a:solidFill>
              <a:latin typeface="+mn-lt"/>
            </a:rPr>
            <a:t> RUA 14 DE DEZEMBRO, 398/412</a:t>
          </a: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rgbClr val="002060"/>
              </a:solidFill>
              <a:effectLst/>
              <a:latin typeface="+mn-lt"/>
              <a:ea typeface="+mn-ea"/>
              <a:cs typeface="+mn-cs"/>
            </a:rPr>
            <a:t>CNPJ: 39.754.247/0001-39</a:t>
          </a:r>
          <a:endParaRPr lang="pt-BR" sz="1050">
            <a:solidFill>
              <a:srgbClr val="002060"/>
            </a:solidFill>
            <a:effectLst/>
          </a:endParaRPr>
        </a:p>
        <a:p>
          <a:r>
            <a:rPr lang="pt-BR" sz="1050" i="0">
              <a:solidFill>
                <a:srgbClr val="002060"/>
              </a:solidFill>
              <a:latin typeface="+mn-lt"/>
            </a:rPr>
            <a:t>DEPARTAMENTO</a:t>
          </a:r>
          <a:r>
            <a:rPr lang="pt-BR" sz="1050" i="0" baseline="0">
              <a:solidFill>
                <a:srgbClr val="002060"/>
              </a:solidFill>
              <a:latin typeface="+mn-lt"/>
            </a:rPr>
            <a:t> DE ENGENHARIA E PROJETOS</a:t>
          </a:r>
        </a:p>
        <a:p>
          <a:r>
            <a:rPr lang="pt-BR" sz="1050" i="0" baseline="0">
              <a:solidFill>
                <a:srgbClr val="002060"/>
              </a:solidFill>
              <a:latin typeface="+mn-lt"/>
            </a:rPr>
            <a:t>INFRAESTRUTURA E OBRAS</a:t>
          </a:r>
          <a:endParaRPr lang="pt-BR" sz="1050" i="0">
            <a:solidFill>
              <a:srgbClr val="002060"/>
            </a:solidFill>
            <a:latin typeface="+mn-lt"/>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45720</xdr:colOff>
      <xdr:row>1</xdr:row>
      <xdr:rowOff>68580</xdr:rowOff>
    </xdr:from>
    <xdr:to>
      <xdr:col>2</xdr:col>
      <xdr:colOff>60960</xdr:colOff>
      <xdr:row>5</xdr:row>
      <xdr:rowOff>53566</xdr:rowOff>
    </xdr:to>
    <xdr:pic>
      <xdr:nvPicPr>
        <xdr:cNvPr id="5" name="Imagem 4">
          <a:extLst>
            <a:ext uri="{FF2B5EF4-FFF2-40B4-BE49-F238E27FC236}">
              <a16:creationId xmlns:a16="http://schemas.microsoft.com/office/drawing/2014/main" id="{CD47813A-6CC2-ABAC-EDFC-C42F9708BF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853" r="80714"/>
        <a:stretch/>
      </xdr:blipFill>
      <xdr:spPr>
        <a:xfrm>
          <a:off x="45720" y="716280"/>
          <a:ext cx="868680" cy="937486"/>
        </a:xfrm>
        <a:prstGeom prst="rect">
          <a:avLst/>
        </a:prstGeom>
      </xdr:spPr>
    </xdr:pic>
    <xdr:clientData/>
  </xdr:twoCellAnchor>
  <xdr:oneCellAnchor>
    <xdr:from>
      <xdr:col>1</xdr:col>
      <xdr:colOff>274320</xdr:colOff>
      <xdr:row>1</xdr:row>
      <xdr:rowOff>83820</xdr:rowOff>
    </xdr:from>
    <xdr:ext cx="2749984" cy="929998"/>
    <xdr:sp macro="" textlink="">
      <xdr:nvSpPr>
        <xdr:cNvPr id="6" name="CaixaDeTexto 5">
          <a:extLst>
            <a:ext uri="{FF2B5EF4-FFF2-40B4-BE49-F238E27FC236}">
              <a16:creationId xmlns:a16="http://schemas.microsoft.com/office/drawing/2014/main" id="{2AAD9F9D-EE9F-A70D-0200-4777F83B0BE2}"/>
            </a:ext>
          </a:extLst>
        </xdr:cNvPr>
        <xdr:cNvSpPr txBox="1"/>
      </xdr:nvSpPr>
      <xdr:spPr>
        <a:xfrm>
          <a:off x="800100" y="312420"/>
          <a:ext cx="2749984" cy="929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b="1">
              <a:solidFill>
                <a:srgbClr val="002060"/>
              </a:solidFill>
              <a:latin typeface="+mn-lt"/>
            </a:rPr>
            <a:t>SERVIÇO AUTÔNOMO DE ÁGUA E ESGOTO</a:t>
          </a:r>
        </a:p>
        <a:p>
          <a:r>
            <a:rPr lang="pt-BR" sz="1050">
              <a:solidFill>
                <a:srgbClr val="002060"/>
              </a:solidFill>
              <a:latin typeface="+mn-lt"/>
            </a:rPr>
            <a:t>Endereço:</a:t>
          </a:r>
          <a:r>
            <a:rPr lang="pt-BR" sz="1050" baseline="0">
              <a:solidFill>
                <a:srgbClr val="002060"/>
              </a:solidFill>
              <a:latin typeface="+mn-lt"/>
            </a:rPr>
            <a:t> RUA 14 DE DEZEMBRO, 398/412</a:t>
          </a: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rgbClr val="002060"/>
              </a:solidFill>
              <a:effectLst/>
              <a:latin typeface="+mn-lt"/>
              <a:ea typeface="+mn-ea"/>
              <a:cs typeface="+mn-cs"/>
            </a:rPr>
            <a:t>CNPJ: 39.754.247/0001-39</a:t>
          </a:r>
          <a:endParaRPr lang="pt-BR" sz="1050">
            <a:solidFill>
              <a:srgbClr val="002060"/>
            </a:solidFill>
            <a:effectLst/>
          </a:endParaRPr>
        </a:p>
        <a:p>
          <a:r>
            <a:rPr lang="pt-BR" sz="1050" i="0">
              <a:solidFill>
                <a:srgbClr val="002060"/>
              </a:solidFill>
              <a:latin typeface="+mn-lt"/>
            </a:rPr>
            <a:t>DEPARTAMENTO</a:t>
          </a:r>
          <a:r>
            <a:rPr lang="pt-BR" sz="1050" i="0" baseline="0">
              <a:solidFill>
                <a:srgbClr val="002060"/>
              </a:solidFill>
              <a:latin typeface="+mn-lt"/>
            </a:rPr>
            <a:t> DE ENGENHARIA E PROJETOS</a:t>
          </a:r>
        </a:p>
        <a:p>
          <a:r>
            <a:rPr lang="pt-BR" sz="1050" i="0" baseline="0">
              <a:solidFill>
                <a:srgbClr val="002060"/>
              </a:solidFill>
              <a:latin typeface="+mn-lt"/>
            </a:rPr>
            <a:t>INFRAESTRUTURA E OBRAS</a:t>
          </a:r>
          <a:endParaRPr lang="pt-BR" sz="1050" i="0">
            <a:solidFill>
              <a:srgbClr val="002060"/>
            </a:solidFill>
            <a:latin typeface="+mn-lt"/>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121921</xdr:colOff>
      <xdr:row>3</xdr:row>
      <xdr:rowOff>60960</xdr:rowOff>
    </xdr:from>
    <xdr:to>
      <xdr:col>2</xdr:col>
      <xdr:colOff>205741</xdr:colOff>
      <xdr:row>8</xdr:row>
      <xdr:rowOff>157098</xdr:rowOff>
    </xdr:to>
    <xdr:pic>
      <xdr:nvPicPr>
        <xdr:cNvPr id="4" name="Imagem 3">
          <a:extLst>
            <a:ext uri="{FF2B5EF4-FFF2-40B4-BE49-F238E27FC236}">
              <a16:creationId xmlns:a16="http://schemas.microsoft.com/office/drawing/2014/main" id="{56604D04-05E9-412B-9642-49AD44CFFA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853" r="80714"/>
        <a:stretch/>
      </xdr:blipFill>
      <xdr:spPr>
        <a:xfrm>
          <a:off x="289561" y="403860"/>
          <a:ext cx="883920" cy="953933"/>
        </a:xfrm>
        <a:prstGeom prst="rect">
          <a:avLst/>
        </a:prstGeom>
      </xdr:spPr>
    </xdr:pic>
    <xdr:clientData/>
  </xdr:twoCellAnchor>
  <xdr:oneCellAnchor>
    <xdr:from>
      <xdr:col>2</xdr:col>
      <xdr:colOff>167640</xdr:colOff>
      <xdr:row>3</xdr:row>
      <xdr:rowOff>83821</xdr:rowOff>
    </xdr:from>
    <xdr:ext cx="2750820" cy="882806"/>
    <xdr:sp macro="" textlink="">
      <xdr:nvSpPr>
        <xdr:cNvPr id="5" name="CaixaDeTexto 4">
          <a:extLst>
            <a:ext uri="{FF2B5EF4-FFF2-40B4-BE49-F238E27FC236}">
              <a16:creationId xmlns:a16="http://schemas.microsoft.com/office/drawing/2014/main" id="{D1E190C7-D34D-4998-B365-A7B9FEE63EDC}"/>
            </a:ext>
          </a:extLst>
        </xdr:cNvPr>
        <xdr:cNvSpPr txBox="1"/>
      </xdr:nvSpPr>
      <xdr:spPr>
        <a:xfrm>
          <a:off x="1135380" y="426721"/>
          <a:ext cx="2750820" cy="8828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050" b="1">
              <a:solidFill>
                <a:srgbClr val="002060"/>
              </a:solidFill>
              <a:latin typeface="+mn-lt"/>
            </a:rPr>
            <a:t>SERVIÇO AUTÔNOMO DE ÁGUA E ESGOTO</a:t>
          </a:r>
        </a:p>
        <a:p>
          <a:r>
            <a:rPr lang="pt-BR" sz="1000">
              <a:solidFill>
                <a:srgbClr val="002060"/>
              </a:solidFill>
              <a:latin typeface="+mn-lt"/>
            </a:rPr>
            <a:t>Endereço:</a:t>
          </a:r>
          <a:r>
            <a:rPr lang="pt-BR" sz="1000" baseline="0">
              <a:solidFill>
                <a:srgbClr val="002060"/>
              </a:solidFill>
              <a:latin typeface="+mn-lt"/>
            </a:rPr>
            <a:t> RUA 14 DE DEZEMBRO, 398/412</a:t>
          </a:r>
        </a:p>
        <a:p>
          <a:pPr marL="0" marR="0" lvl="0" indent="0" defTabSz="914400" eaLnBrk="1" fontAlgn="auto" latinLnBrk="0" hangingPunct="1">
            <a:lnSpc>
              <a:spcPct val="100000"/>
            </a:lnSpc>
            <a:spcBef>
              <a:spcPts val="0"/>
            </a:spcBef>
            <a:spcAft>
              <a:spcPts val="0"/>
            </a:spcAft>
            <a:buClrTx/>
            <a:buSzTx/>
            <a:buFontTx/>
            <a:buNone/>
            <a:tabLst/>
            <a:defRPr/>
          </a:pPr>
          <a:r>
            <a:rPr lang="pt-BR" sz="1000">
              <a:solidFill>
                <a:srgbClr val="002060"/>
              </a:solidFill>
              <a:effectLst/>
              <a:latin typeface="+mn-lt"/>
              <a:ea typeface="+mn-ea"/>
              <a:cs typeface="+mn-cs"/>
            </a:rPr>
            <a:t>CNPJ: 39.754.247/0001-39</a:t>
          </a:r>
          <a:endParaRPr lang="pt-BR" sz="1000">
            <a:solidFill>
              <a:srgbClr val="002060"/>
            </a:solidFill>
            <a:effectLst/>
          </a:endParaRPr>
        </a:p>
        <a:p>
          <a:r>
            <a:rPr lang="pt-BR" sz="1000" i="0">
              <a:solidFill>
                <a:srgbClr val="002060"/>
              </a:solidFill>
              <a:latin typeface="+mn-lt"/>
            </a:rPr>
            <a:t>DEPARTAMENTO</a:t>
          </a:r>
          <a:r>
            <a:rPr lang="pt-BR" sz="1000" i="0" baseline="0">
              <a:solidFill>
                <a:srgbClr val="002060"/>
              </a:solidFill>
              <a:latin typeface="+mn-lt"/>
            </a:rPr>
            <a:t> DE ENGENHARIA E PROJETOS</a:t>
          </a:r>
        </a:p>
        <a:p>
          <a:r>
            <a:rPr lang="pt-BR" sz="1000" i="0" baseline="0">
              <a:solidFill>
                <a:srgbClr val="002060"/>
              </a:solidFill>
              <a:latin typeface="+mn-lt"/>
            </a:rPr>
            <a:t>INFRAESTRUTURA E OBRAS</a:t>
          </a:r>
          <a:endParaRPr lang="pt-BR" sz="1000" i="0">
            <a:solidFill>
              <a:srgbClr val="002060"/>
            </a:solidFill>
            <a:latin typeface="+mn-lt"/>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31104-4C6A-4995-B200-AEC94912942A}">
  <dimension ref="A1:G165"/>
  <sheetViews>
    <sheetView workbookViewId="0">
      <pane ySplit="1" topLeftCell="A156" activePane="bottomLeft" state="frozen"/>
      <selection pane="bottomLeft" activeCell="A165" sqref="A165"/>
    </sheetView>
  </sheetViews>
  <sheetFormatPr defaultColWidth="8.88671875" defaultRowHeight="14.4"/>
  <cols>
    <col min="1" max="2" width="18.33203125" style="80" customWidth="1"/>
    <col min="3" max="3" width="62.6640625" style="56" customWidth="1"/>
    <col min="4" max="4" width="15.6640625" style="79" customWidth="1"/>
    <col min="5" max="5" width="12.6640625" style="74" customWidth="1"/>
    <col min="6" max="6" width="15.6640625" style="79" customWidth="1"/>
    <col min="7" max="7" width="25" style="73" customWidth="1"/>
    <col min="8" max="16384" width="8.88671875" style="73"/>
  </cols>
  <sheetData>
    <row r="1" spans="1:7">
      <c r="A1" s="72" t="s">
        <v>2</v>
      </c>
      <c r="B1" s="72" t="s">
        <v>79</v>
      </c>
      <c r="C1" s="72" t="s">
        <v>3</v>
      </c>
      <c r="D1" s="77" t="s">
        <v>88</v>
      </c>
      <c r="E1" s="71" t="s">
        <v>58</v>
      </c>
      <c r="F1" s="77" t="s">
        <v>59</v>
      </c>
    </row>
    <row r="2" spans="1:7" ht="28.8">
      <c r="A2" s="63">
        <v>103689</v>
      </c>
      <c r="B2" s="87" t="s">
        <v>317</v>
      </c>
      <c r="C2" s="75" t="s">
        <v>60</v>
      </c>
      <c r="D2" s="78"/>
      <c r="E2" s="76" t="s">
        <v>61</v>
      </c>
      <c r="F2" s="78">
        <v>475.62</v>
      </c>
    </row>
    <row r="3" spans="1:7" ht="43.2">
      <c r="A3" s="63">
        <v>10775</v>
      </c>
      <c r="B3" s="87" t="s">
        <v>317</v>
      </c>
      <c r="C3" s="75" t="s">
        <v>56</v>
      </c>
      <c r="D3" s="78"/>
      <c r="E3" s="76" t="s">
        <v>57</v>
      </c>
      <c r="F3" s="78">
        <v>1539</v>
      </c>
    </row>
    <row r="4" spans="1:7" ht="72">
      <c r="A4" s="63" t="s">
        <v>5</v>
      </c>
      <c r="B4" s="63" t="s">
        <v>318</v>
      </c>
      <c r="C4" s="75" t="s">
        <v>62</v>
      </c>
      <c r="D4" s="78"/>
      <c r="E4" s="76" t="s">
        <v>63</v>
      </c>
      <c r="F4" s="78">
        <v>1300</v>
      </c>
    </row>
    <row r="5" spans="1:7" ht="43.2">
      <c r="A5" s="63" t="s">
        <v>17</v>
      </c>
      <c r="B5" s="63" t="s">
        <v>318</v>
      </c>
      <c r="C5" s="75" t="s">
        <v>80</v>
      </c>
      <c r="D5" s="78"/>
      <c r="E5" s="76" t="s">
        <v>52</v>
      </c>
      <c r="F5" s="78">
        <v>2299.13</v>
      </c>
    </row>
    <row r="6" spans="1:7" ht="57.6">
      <c r="A6" s="63" t="s">
        <v>16</v>
      </c>
      <c r="B6" s="63" t="s">
        <v>318</v>
      </c>
      <c r="C6" s="75" t="s">
        <v>64</v>
      </c>
      <c r="D6" s="78"/>
      <c r="E6" s="76" t="s">
        <v>52</v>
      </c>
      <c r="F6" s="78">
        <v>4676.76</v>
      </c>
    </row>
    <row r="7" spans="1:7" ht="28.8">
      <c r="A7" s="63" t="s">
        <v>37</v>
      </c>
      <c r="B7" s="63" t="s">
        <v>318</v>
      </c>
      <c r="C7" s="75" t="s">
        <v>65</v>
      </c>
      <c r="D7" s="78" t="s">
        <v>90</v>
      </c>
      <c r="E7" s="76" t="s">
        <v>61</v>
      </c>
      <c r="F7" s="78">
        <v>0.27</v>
      </c>
    </row>
    <row r="8" spans="1:7" ht="28.8">
      <c r="A8" s="63" t="s">
        <v>39</v>
      </c>
      <c r="B8" s="63" t="s">
        <v>318</v>
      </c>
      <c r="C8" s="75" t="s">
        <v>66</v>
      </c>
      <c r="D8" s="78" t="s">
        <v>90</v>
      </c>
      <c r="E8" s="76" t="s">
        <v>61</v>
      </c>
      <c r="F8" s="78">
        <v>0.11</v>
      </c>
    </row>
    <row r="9" spans="1:7" ht="72">
      <c r="A9" s="63" t="s">
        <v>35</v>
      </c>
      <c r="B9" s="63" t="s">
        <v>318</v>
      </c>
      <c r="C9" s="75" t="s">
        <v>67</v>
      </c>
      <c r="D9" s="78" t="s">
        <v>90</v>
      </c>
      <c r="E9" s="76" t="s">
        <v>68</v>
      </c>
      <c r="F9" s="78">
        <v>339.87</v>
      </c>
    </row>
    <row r="10" spans="1:7" ht="72">
      <c r="A10" s="63" t="s">
        <v>18</v>
      </c>
      <c r="B10" s="63" t="s">
        <v>318</v>
      </c>
      <c r="C10" s="75" t="s">
        <v>69</v>
      </c>
      <c r="D10" s="78" t="s">
        <v>90</v>
      </c>
      <c r="E10" s="76" t="s">
        <v>70</v>
      </c>
      <c r="F10" s="78">
        <v>157.19</v>
      </c>
    </row>
    <row r="11" spans="1:7" s="84" customFormat="1" ht="28.8">
      <c r="A11" s="157" t="s">
        <v>202</v>
      </c>
      <c r="B11" s="157" t="s">
        <v>174</v>
      </c>
      <c r="C11" s="158" t="s">
        <v>201</v>
      </c>
      <c r="D11" s="159" t="s">
        <v>89</v>
      </c>
      <c r="E11" s="160" t="s">
        <v>52</v>
      </c>
      <c r="F11" s="159">
        <v>2118.6</v>
      </c>
    </row>
    <row r="12" spans="1:7" s="84" customFormat="1" ht="28.8">
      <c r="A12" s="157" t="s">
        <v>211</v>
      </c>
      <c r="B12" s="157" t="s">
        <v>174</v>
      </c>
      <c r="C12" s="158" t="s">
        <v>214</v>
      </c>
      <c r="D12" s="159" t="s">
        <v>89</v>
      </c>
      <c r="E12" s="160" t="s">
        <v>52</v>
      </c>
      <c r="F12" s="159">
        <v>1871.85</v>
      </c>
    </row>
    <row r="13" spans="1:7" s="84" customFormat="1" ht="28.8">
      <c r="A13" s="157" t="s">
        <v>209</v>
      </c>
      <c r="B13" s="157" t="s">
        <v>174</v>
      </c>
      <c r="C13" s="158" t="s">
        <v>210</v>
      </c>
      <c r="D13" s="159" t="s">
        <v>89</v>
      </c>
      <c r="E13" s="160" t="s">
        <v>52</v>
      </c>
      <c r="F13" s="88">
        <v>217.85</v>
      </c>
    </row>
    <row r="14" spans="1:7" ht="72">
      <c r="A14" s="63" t="s">
        <v>28</v>
      </c>
      <c r="B14" s="63" t="s">
        <v>318</v>
      </c>
      <c r="C14" s="75" t="s">
        <v>72</v>
      </c>
      <c r="D14" s="86" t="s">
        <v>89</v>
      </c>
      <c r="E14" s="85" t="s">
        <v>52</v>
      </c>
      <c r="F14" s="86">
        <v>9646.61</v>
      </c>
    </row>
    <row r="15" spans="1:7" s="84" customFormat="1" ht="28.8">
      <c r="A15" s="157" t="s">
        <v>223</v>
      </c>
      <c r="B15" s="157" t="s">
        <v>174</v>
      </c>
      <c r="C15" s="158" t="s">
        <v>224</v>
      </c>
      <c r="D15" s="159" t="s">
        <v>89</v>
      </c>
      <c r="E15" s="160" t="s">
        <v>52</v>
      </c>
      <c r="F15" s="159">
        <v>961.38</v>
      </c>
      <c r="G15" s="84" t="s">
        <v>53</v>
      </c>
    </row>
    <row r="16" spans="1:7" s="84" customFormat="1" ht="28.8">
      <c r="A16" s="69" t="s">
        <v>143</v>
      </c>
      <c r="B16" s="69" t="s">
        <v>126</v>
      </c>
      <c r="C16" s="82" t="s">
        <v>144</v>
      </c>
      <c r="D16" s="120" t="s">
        <v>90</v>
      </c>
      <c r="E16" s="83" t="s">
        <v>52</v>
      </c>
      <c r="F16" s="120">
        <f>197500/455</f>
        <v>434.06593406593407</v>
      </c>
      <c r="G16" s="84" t="s">
        <v>53</v>
      </c>
    </row>
    <row r="17" spans="1:7" s="84" customFormat="1" ht="28.8">
      <c r="A17" s="69" t="s">
        <v>145</v>
      </c>
      <c r="B17" s="69" t="s">
        <v>126</v>
      </c>
      <c r="C17" s="82" t="s">
        <v>146</v>
      </c>
      <c r="D17" s="120" t="s">
        <v>90</v>
      </c>
      <c r="E17" s="83" t="s">
        <v>52</v>
      </c>
      <c r="F17" s="120">
        <f>197500/455</f>
        <v>434.06593406593407</v>
      </c>
      <c r="G17" s="84" t="s">
        <v>53</v>
      </c>
    </row>
    <row r="18" spans="1:7" s="84" customFormat="1" ht="72">
      <c r="A18" s="87" t="s">
        <v>27</v>
      </c>
      <c r="B18" s="63" t="s">
        <v>318</v>
      </c>
      <c r="C18" s="75" t="s">
        <v>73</v>
      </c>
      <c r="D18" s="86"/>
      <c r="E18" s="85" t="s">
        <v>52</v>
      </c>
      <c r="F18" s="86">
        <v>3982.06</v>
      </c>
    </row>
    <row r="19" spans="1:7" s="84" customFormat="1" ht="43.2">
      <c r="A19" s="157" t="s">
        <v>258</v>
      </c>
      <c r="B19" s="157" t="s">
        <v>174</v>
      </c>
      <c r="C19" s="158" t="s">
        <v>141</v>
      </c>
      <c r="D19" s="159" t="s">
        <v>89</v>
      </c>
      <c r="E19" s="160" t="s">
        <v>52</v>
      </c>
      <c r="F19" s="159">
        <v>58052.71</v>
      </c>
    </row>
    <row r="20" spans="1:7" s="84" customFormat="1" ht="43.2">
      <c r="A20" s="157" t="s">
        <v>259</v>
      </c>
      <c r="B20" s="157" t="s">
        <v>174</v>
      </c>
      <c r="C20" s="158" t="s">
        <v>71</v>
      </c>
      <c r="D20" s="159" t="s">
        <v>89</v>
      </c>
      <c r="E20" s="160" t="s">
        <v>52</v>
      </c>
      <c r="F20" s="159">
        <v>24716.27</v>
      </c>
    </row>
    <row r="21" spans="1:7" s="84" customFormat="1" ht="28.8">
      <c r="A21" s="157" t="s">
        <v>247</v>
      </c>
      <c r="B21" s="157" t="s">
        <v>174</v>
      </c>
      <c r="C21" s="158" t="s">
        <v>142</v>
      </c>
      <c r="D21" s="159" t="s">
        <v>89</v>
      </c>
      <c r="E21" s="160" t="s">
        <v>52</v>
      </c>
      <c r="F21" s="159">
        <v>18250.32</v>
      </c>
    </row>
    <row r="22" spans="1:7" s="84" customFormat="1" ht="28.8">
      <c r="A22" s="157" t="s">
        <v>248</v>
      </c>
      <c r="B22" s="157" t="s">
        <v>174</v>
      </c>
      <c r="C22" s="158" t="s">
        <v>75</v>
      </c>
      <c r="D22" s="159" t="s">
        <v>89</v>
      </c>
      <c r="E22" s="160" t="s">
        <v>52</v>
      </c>
      <c r="F22" s="159">
        <v>9293.25</v>
      </c>
    </row>
    <row r="23" spans="1:7" s="84" customFormat="1" ht="72">
      <c r="A23" s="157" t="s">
        <v>249</v>
      </c>
      <c r="B23" s="157" t="s">
        <v>174</v>
      </c>
      <c r="C23" s="158" t="s">
        <v>74</v>
      </c>
      <c r="D23" s="159" t="s">
        <v>89</v>
      </c>
      <c r="E23" s="160" t="s">
        <v>52</v>
      </c>
      <c r="F23" s="159">
        <v>2849.56</v>
      </c>
    </row>
    <row r="24" spans="1:7" s="84" customFormat="1" ht="86.4">
      <c r="A24" s="87" t="s">
        <v>19</v>
      </c>
      <c r="B24" s="63" t="s">
        <v>318</v>
      </c>
      <c r="C24" s="75" t="s">
        <v>76</v>
      </c>
      <c r="D24" s="86"/>
      <c r="E24" s="85" t="s">
        <v>52</v>
      </c>
      <c r="F24" s="86">
        <v>2977.56</v>
      </c>
    </row>
    <row r="25" spans="1:7" s="84" customFormat="1" ht="28.8">
      <c r="A25" s="87">
        <v>88267</v>
      </c>
      <c r="B25" s="87" t="s">
        <v>317</v>
      </c>
      <c r="C25" s="75" t="s">
        <v>77</v>
      </c>
      <c r="D25" s="86" t="s">
        <v>90</v>
      </c>
      <c r="E25" s="85" t="s">
        <v>68</v>
      </c>
      <c r="F25" s="86">
        <v>35.549999999999997</v>
      </c>
    </row>
    <row r="26" spans="1:7" s="84" customFormat="1">
      <c r="A26" s="87">
        <v>246</v>
      </c>
      <c r="B26" s="87" t="s">
        <v>317</v>
      </c>
      <c r="C26" s="75" t="s">
        <v>78</v>
      </c>
      <c r="D26" s="86" t="s">
        <v>90</v>
      </c>
      <c r="E26" s="85" t="s">
        <v>68</v>
      </c>
      <c r="F26" s="86">
        <v>19.82</v>
      </c>
    </row>
    <row r="27" spans="1:7" s="84" customFormat="1" ht="43.2">
      <c r="A27" s="87">
        <v>103694</v>
      </c>
      <c r="B27" s="87" t="s">
        <v>317</v>
      </c>
      <c r="C27" s="75" t="s">
        <v>86</v>
      </c>
      <c r="D27" s="86" t="s">
        <v>90</v>
      </c>
      <c r="E27" s="85" t="s">
        <v>52</v>
      </c>
      <c r="F27" s="86">
        <v>123.71</v>
      </c>
    </row>
    <row r="28" spans="1:7" s="84" customFormat="1" ht="28.8">
      <c r="A28" s="87">
        <v>4813</v>
      </c>
      <c r="B28" s="87" t="s">
        <v>317</v>
      </c>
      <c r="C28" s="75" t="s">
        <v>87</v>
      </c>
      <c r="D28" s="86" t="s">
        <v>89</v>
      </c>
      <c r="E28" s="85" t="s">
        <v>61</v>
      </c>
      <c r="F28" s="86">
        <v>400</v>
      </c>
    </row>
    <row r="29" spans="1:7" s="84" customFormat="1" ht="72">
      <c r="A29" s="87" t="s">
        <v>82</v>
      </c>
      <c r="B29" s="87" t="s">
        <v>91</v>
      </c>
      <c r="C29" s="75" t="s">
        <v>116</v>
      </c>
      <c r="D29" s="86" t="s">
        <v>90</v>
      </c>
      <c r="E29" s="85" t="s">
        <v>52</v>
      </c>
      <c r="F29" s="86" t="e">
        <f>#REF!</f>
        <v>#REF!</v>
      </c>
    </row>
    <row r="30" spans="1:7" s="84" customFormat="1" ht="43.2">
      <c r="A30" s="87">
        <v>10777</v>
      </c>
      <c r="B30" s="87" t="s">
        <v>317</v>
      </c>
      <c r="C30" s="75" t="s">
        <v>92</v>
      </c>
      <c r="D30" s="86" t="s">
        <v>94</v>
      </c>
      <c r="E30" s="85" t="s">
        <v>57</v>
      </c>
      <c r="F30" s="86">
        <v>1747.4</v>
      </c>
    </row>
    <row r="31" spans="1:7" s="84" customFormat="1" ht="43.2">
      <c r="A31" s="87">
        <v>10776</v>
      </c>
      <c r="B31" s="87" t="s">
        <v>317</v>
      </c>
      <c r="C31" s="75" t="s">
        <v>93</v>
      </c>
      <c r="D31" s="86" t="s">
        <v>94</v>
      </c>
      <c r="E31" s="85" t="s">
        <v>57</v>
      </c>
      <c r="F31" s="86">
        <v>1202.3399999999999</v>
      </c>
    </row>
    <row r="32" spans="1:7" s="84" customFormat="1" ht="115.2">
      <c r="A32" s="87" t="s">
        <v>24</v>
      </c>
      <c r="B32" s="87" t="s">
        <v>319</v>
      </c>
      <c r="C32" s="75" t="s">
        <v>95</v>
      </c>
      <c r="D32" s="86" t="s">
        <v>90</v>
      </c>
      <c r="E32" s="85" t="s">
        <v>61</v>
      </c>
      <c r="F32" s="86">
        <v>502.17</v>
      </c>
    </row>
    <row r="33" spans="1:6" s="84" customFormat="1" ht="43.2">
      <c r="A33" s="87" t="s">
        <v>97</v>
      </c>
      <c r="B33" s="87" t="s">
        <v>317</v>
      </c>
      <c r="C33" s="75" t="s">
        <v>96</v>
      </c>
      <c r="D33" s="86" t="s">
        <v>90</v>
      </c>
      <c r="E33" s="85" t="s">
        <v>98</v>
      </c>
      <c r="F33" s="86">
        <v>3.2</v>
      </c>
    </row>
    <row r="34" spans="1:6" ht="57.6">
      <c r="A34" s="63">
        <v>103174</v>
      </c>
      <c r="B34" s="87" t="s">
        <v>317</v>
      </c>
      <c r="C34" s="75" t="s">
        <v>81</v>
      </c>
      <c r="D34" s="86" t="s">
        <v>90</v>
      </c>
      <c r="E34" s="85" t="s">
        <v>68</v>
      </c>
      <c r="F34" s="86">
        <v>2.2000000000000002</v>
      </c>
    </row>
    <row r="35" spans="1:6" ht="72">
      <c r="A35" s="63" t="s">
        <v>28</v>
      </c>
      <c r="B35" s="87" t="s">
        <v>319</v>
      </c>
      <c r="C35" s="75" t="s">
        <v>72</v>
      </c>
      <c r="D35" s="86" t="s">
        <v>90</v>
      </c>
      <c r="E35" s="85" t="s">
        <v>52</v>
      </c>
      <c r="F35" s="86">
        <v>9646.61</v>
      </c>
    </row>
    <row r="36" spans="1:6" ht="86.4">
      <c r="A36" s="63" t="s">
        <v>27</v>
      </c>
      <c r="B36" s="87" t="s">
        <v>319</v>
      </c>
      <c r="C36" s="75" t="s">
        <v>112</v>
      </c>
      <c r="D36" s="86" t="s">
        <v>90</v>
      </c>
      <c r="E36" s="85" t="s">
        <v>52</v>
      </c>
      <c r="F36" s="86">
        <v>3982.06</v>
      </c>
    </row>
    <row r="37" spans="1:6" ht="72">
      <c r="A37" s="63" t="s">
        <v>26</v>
      </c>
      <c r="B37" s="87" t="s">
        <v>319</v>
      </c>
      <c r="C37" s="75" t="s">
        <v>113</v>
      </c>
      <c r="D37" s="86" t="s">
        <v>90</v>
      </c>
      <c r="E37" s="85" t="s">
        <v>52</v>
      </c>
      <c r="F37" s="86">
        <v>801.17</v>
      </c>
    </row>
    <row r="38" spans="1:6" ht="28.8">
      <c r="A38" s="63">
        <v>88248</v>
      </c>
      <c r="B38" s="87" t="s">
        <v>317</v>
      </c>
      <c r="C38" s="75" t="s">
        <v>118</v>
      </c>
      <c r="D38" s="86" t="s">
        <v>90</v>
      </c>
      <c r="E38" s="85" t="s">
        <v>68</v>
      </c>
      <c r="F38" s="86">
        <v>29.54</v>
      </c>
    </row>
    <row r="39" spans="1:6" ht="28.8">
      <c r="A39" s="63" t="s">
        <v>117</v>
      </c>
      <c r="B39" s="87" t="s">
        <v>91</v>
      </c>
      <c r="C39" s="75" t="s">
        <v>119</v>
      </c>
      <c r="D39" s="86" t="s">
        <v>90</v>
      </c>
      <c r="E39" s="85" t="s">
        <v>52</v>
      </c>
      <c r="F39" s="86" t="e">
        <f>#REF!</f>
        <v>#REF!</v>
      </c>
    </row>
    <row r="40" spans="1:6" ht="86.4">
      <c r="A40" s="157" t="s">
        <v>114</v>
      </c>
      <c r="B40" s="157" t="s">
        <v>320</v>
      </c>
      <c r="C40" s="158" t="s">
        <v>120</v>
      </c>
      <c r="D40" s="159" t="s">
        <v>90</v>
      </c>
      <c r="E40" s="160" t="s">
        <v>52</v>
      </c>
      <c r="F40" s="159">
        <v>6385.57</v>
      </c>
    </row>
    <row r="41" spans="1:6">
      <c r="A41" s="63" t="s">
        <v>121</v>
      </c>
      <c r="B41" s="87" t="s">
        <v>91</v>
      </c>
      <c r="C41" s="75" t="e">
        <f>#REF!</f>
        <v>#REF!</v>
      </c>
      <c r="D41" s="86" t="s">
        <v>90</v>
      </c>
      <c r="E41" s="85" t="e">
        <f>#REF!</f>
        <v>#REF!</v>
      </c>
      <c r="F41" s="86" t="e">
        <f>#REF!</f>
        <v>#REF!</v>
      </c>
    </row>
    <row r="42" spans="1:6" ht="45" customHeight="1">
      <c r="A42" s="63" t="s">
        <v>122</v>
      </c>
      <c r="B42" s="87" t="s">
        <v>91</v>
      </c>
      <c r="C42" s="75" t="e">
        <f>#REF!</f>
        <v>#REF!</v>
      </c>
      <c r="D42" s="86" t="s">
        <v>90</v>
      </c>
      <c r="E42" s="85" t="e">
        <f>#REF!</f>
        <v>#REF!</v>
      </c>
      <c r="F42" s="86" t="e">
        <f>#REF!</f>
        <v>#REF!</v>
      </c>
    </row>
    <row r="43" spans="1:6" ht="72">
      <c r="A43" s="157" t="s">
        <v>246</v>
      </c>
      <c r="B43" s="157" t="s">
        <v>174</v>
      </c>
      <c r="C43" s="158" t="s">
        <v>176</v>
      </c>
      <c r="D43" s="159" t="s">
        <v>89</v>
      </c>
      <c r="E43" s="160" t="s">
        <v>52</v>
      </c>
      <c r="F43" s="159">
        <v>10906.52</v>
      </c>
    </row>
    <row r="44" spans="1:6" ht="45" customHeight="1">
      <c r="A44" s="157" t="s">
        <v>123</v>
      </c>
      <c r="B44" s="157" t="s">
        <v>91</v>
      </c>
      <c r="C44" s="158" t="e">
        <f>#REF!</f>
        <v>#REF!</v>
      </c>
      <c r="D44" s="159" t="s">
        <v>90</v>
      </c>
      <c r="E44" s="160" t="s">
        <v>52</v>
      </c>
      <c r="F44" s="159" t="e">
        <f>#REF!</f>
        <v>#REF!</v>
      </c>
    </row>
    <row r="45" spans="1:6" ht="57.6">
      <c r="A45" s="157">
        <v>5930</v>
      </c>
      <c r="B45" s="157" t="s">
        <v>317</v>
      </c>
      <c r="C45" s="158" t="s">
        <v>128</v>
      </c>
      <c r="D45" s="159" t="s">
        <v>90</v>
      </c>
      <c r="E45" s="160" t="s">
        <v>52</v>
      </c>
      <c r="F45" s="159">
        <v>95.75</v>
      </c>
    </row>
    <row r="46" spans="1:6" ht="57.6">
      <c r="A46" s="157">
        <v>5928</v>
      </c>
      <c r="B46" s="157" t="s">
        <v>317</v>
      </c>
      <c r="C46" s="158" t="s">
        <v>129</v>
      </c>
      <c r="D46" s="159" t="s">
        <v>90</v>
      </c>
      <c r="E46" s="160" t="s">
        <v>52</v>
      </c>
      <c r="F46" s="159">
        <v>303.51</v>
      </c>
    </row>
    <row r="47" spans="1:6">
      <c r="A47" s="157">
        <v>88246</v>
      </c>
      <c r="B47" s="157" t="s">
        <v>317</v>
      </c>
      <c r="C47" s="158" t="s">
        <v>130</v>
      </c>
      <c r="D47" s="159" t="s">
        <v>90</v>
      </c>
      <c r="E47" s="160" t="s">
        <v>68</v>
      </c>
      <c r="F47" s="159">
        <v>34.33</v>
      </c>
    </row>
    <row r="48" spans="1:6">
      <c r="A48" s="157">
        <v>88316</v>
      </c>
      <c r="B48" s="157" t="s">
        <v>317</v>
      </c>
      <c r="C48" s="158" t="s">
        <v>131</v>
      </c>
      <c r="D48" s="159" t="s">
        <v>90</v>
      </c>
      <c r="E48" s="160" t="s">
        <v>68</v>
      </c>
      <c r="F48" s="159">
        <v>29.15</v>
      </c>
    </row>
    <row r="49" spans="1:6" ht="57.6">
      <c r="A49" s="157">
        <v>90082</v>
      </c>
      <c r="B49" s="157" t="s">
        <v>317</v>
      </c>
      <c r="C49" s="158" t="s">
        <v>133</v>
      </c>
      <c r="D49" s="160" t="s">
        <v>90</v>
      </c>
      <c r="E49" s="160" t="s">
        <v>70</v>
      </c>
      <c r="F49" s="159">
        <v>10.96</v>
      </c>
    </row>
    <row r="50" spans="1:6" ht="28.8">
      <c r="A50" s="157">
        <v>93382</v>
      </c>
      <c r="B50" s="157" t="s">
        <v>317</v>
      </c>
      <c r="C50" s="158" t="s">
        <v>134</v>
      </c>
      <c r="D50" s="160" t="s">
        <v>90</v>
      </c>
      <c r="E50" s="160" t="s">
        <v>70</v>
      </c>
      <c r="F50" s="159">
        <v>34.15</v>
      </c>
    </row>
    <row r="51" spans="1:6" ht="72">
      <c r="A51" s="157">
        <v>93369</v>
      </c>
      <c r="B51" s="157" t="s">
        <v>317</v>
      </c>
      <c r="C51" s="158" t="s">
        <v>135</v>
      </c>
      <c r="D51" s="160" t="s">
        <v>90</v>
      </c>
      <c r="E51" s="160" t="s">
        <v>70</v>
      </c>
      <c r="F51" s="159">
        <v>19.760000000000002</v>
      </c>
    </row>
    <row r="52" spans="1:6" ht="57.6">
      <c r="A52" s="157">
        <v>100978</v>
      </c>
      <c r="B52" s="157" t="s">
        <v>317</v>
      </c>
      <c r="C52" s="158" t="s">
        <v>136</v>
      </c>
      <c r="D52" s="160" t="s">
        <v>90</v>
      </c>
      <c r="E52" s="160" t="s">
        <v>70</v>
      </c>
      <c r="F52" s="159">
        <v>7.92</v>
      </c>
    </row>
    <row r="53" spans="1:6" ht="28.8">
      <c r="A53" s="63">
        <v>95875</v>
      </c>
      <c r="B53" s="157" t="s">
        <v>317</v>
      </c>
      <c r="C53" s="75" t="s">
        <v>137</v>
      </c>
      <c r="D53" s="85" t="s">
        <v>90</v>
      </c>
      <c r="E53" s="85" t="s">
        <v>138</v>
      </c>
      <c r="F53" s="86">
        <v>2.78</v>
      </c>
    </row>
    <row r="54" spans="1:6" ht="57.6">
      <c r="A54" s="63">
        <v>94341</v>
      </c>
      <c r="B54" s="157" t="s">
        <v>317</v>
      </c>
      <c r="C54" s="75" t="s">
        <v>139</v>
      </c>
      <c r="D54" s="85" t="s">
        <v>90</v>
      </c>
      <c r="E54" s="85" t="s">
        <v>70</v>
      </c>
      <c r="F54" s="86">
        <v>75.56</v>
      </c>
    </row>
    <row r="55" spans="1:6" ht="28.8">
      <c r="A55" s="63">
        <v>97636</v>
      </c>
      <c r="B55" s="157" t="s">
        <v>317</v>
      </c>
      <c r="C55" s="75" t="s">
        <v>140</v>
      </c>
      <c r="D55" s="85" t="s">
        <v>90</v>
      </c>
      <c r="E55" s="85" t="s">
        <v>61</v>
      </c>
      <c r="F55" s="86">
        <v>26.8</v>
      </c>
    </row>
    <row r="56" spans="1:6" ht="28.8">
      <c r="A56" s="157" t="s">
        <v>147</v>
      </c>
      <c r="B56" s="157" t="s">
        <v>320</v>
      </c>
      <c r="C56" s="158" t="s">
        <v>148</v>
      </c>
      <c r="D56" s="160" t="s">
        <v>90</v>
      </c>
      <c r="E56" s="160" t="s">
        <v>68</v>
      </c>
      <c r="F56" s="159">
        <v>30.57</v>
      </c>
    </row>
    <row r="57" spans="1:6">
      <c r="A57" s="157" t="s">
        <v>149</v>
      </c>
      <c r="B57" s="157" t="s">
        <v>320</v>
      </c>
      <c r="C57" s="158" t="s">
        <v>150</v>
      </c>
      <c r="D57" s="160" t="s">
        <v>90</v>
      </c>
      <c r="E57" s="160" t="s">
        <v>68</v>
      </c>
      <c r="F57" s="159">
        <v>20.309999999999999</v>
      </c>
    </row>
    <row r="58" spans="1:6" ht="57.6">
      <c r="A58" s="157" t="s">
        <v>177</v>
      </c>
      <c r="B58" s="157" t="s">
        <v>318</v>
      </c>
      <c r="C58" s="158" t="s">
        <v>178</v>
      </c>
      <c r="D58" s="160" t="s">
        <v>90</v>
      </c>
      <c r="E58" s="160" t="s">
        <v>68</v>
      </c>
      <c r="F58" s="159">
        <v>103.54</v>
      </c>
    </row>
    <row r="59" spans="1:6" ht="28.8">
      <c r="A59" s="157">
        <v>88297</v>
      </c>
      <c r="B59" s="157" t="s">
        <v>317</v>
      </c>
      <c r="C59" s="158" t="s">
        <v>179</v>
      </c>
      <c r="D59" s="160" t="s">
        <v>90</v>
      </c>
      <c r="E59" s="160" t="s">
        <v>68</v>
      </c>
      <c r="F59" s="159">
        <v>39.130000000000003</v>
      </c>
    </row>
    <row r="60" spans="1:6" ht="28.8">
      <c r="A60" s="157" t="s">
        <v>36</v>
      </c>
      <c r="B60" s="157" t="s">
        <v>318</v>
      </c>
      <c r="C60" s="158" t="s">
        <v>180</v>
      </c>
      <c r="D60" s="160" t="s">
        <v>90</v>
      </c>
      <c r="E60" s="160" t="s">
        <v>68</v>
      </c>
      <c r="F60" s="159">
        <v>4.51</v>
      </c>
    </row>
    <row r="61" spans="1:6" ht="57.6">
      <c r="A61" s="157" t="s">
        <v>34</v>
      </c>
      <c r="B61" s="157" t="s">
        <v>318</v>
      </c>
      <c r="C61" s="158" t="s">
        <v>181</v>
      </c>
      <c r="D61" s="160" t="s">
        <v>89</v>
      </c>
      <c r="E61" s="160" t="s">
        <v>61</v>
      </c>
      <c r="F61" s="159">
        <v>117.14</v>
      </c>
    </row>
    <row r="62" spans="1:6">
      <c r="A62" s="157">
        <v>88242</v>
      </c>
      <c r="B62" s="157" t="s">
        <v>317</v>
      </c>
      <c r="C62" s="158" t="s">
        <v>182</v>
      </c>
      <c r="D62" s="160" t="s">
        <v>90</v>
      </c>
      <c r="E62" s="160" t="s">
        <v>68</v>
      </c>
      <c r="F62" s="159">
        <v>30.13</v>
      </c>
    </row>
    <row r="63" spans="1:6">
      <c r="A63" s="157">
        <v>88309</v>
      </c>
      <c r="B63" s="157" t="s">
        <v>317</v>
      </c>
      <c r="C63" s="158" t="s">
        <v>183</v>
      </c>
      <c r="D63" s="160" t="s">
        <v>90</v>
      </c>
      <c r="E63" s="160" t="s">
        <v>68</v>
      </c>
      <c r="F63" s="159">
        <v>36.96</v>
      </c>
    </row>
    <row r="64" spans="1:6">
      <c r="A64" s="157">
        <v>88261</v>
      </c>
      <c r="B64" s="157" t="s">
        <v>317</v>
      </c>
      <c r="C64" s="158" t="s">
        <v>184</v>
      </c>
      <c r="D64" s="160" t="s">
        <v>90</v>
      </c>
      <c r="E64" s="160" t="s">
        <v>68</v>
      </c>
      <c r="F64" s="159">
        <v>38.24</v>
      </c>
    </row>
    <row r="65" spans="1:6">
      <c r="A65" s="157">
        <v>88239</v>
      </c>
      <c r="B65" s="157" t="s">
        <v>317</v>
      </c>
      <c r="C65" s="158" t="s">
        <v>185</v>
      </c>
      <c r="D65" s="160" t="s">
        <v>90</v>
      </c>
      <c r="E65" s="160" t="s">
        <v>68</v>
      </c>
      <c r="F65" s="159">
        <v>29.91</v>
      </c>
    </row>
    <row r="66" spans="1:6">
      <c r="A66" s="157">
        <v>88245</v>
      </c>
      <c r="B66" s="157" t="s">
        <v>317</v>
      </c>
      <c r="C66" s="158" t="s">
        <v>186</v>
      </c>
      <c r="D66" s="160" t="s">
        <v>90</v>
      </c>
      <c r="E66" s="160" t="s">
        <v>68</v>
      </c>
      <c r="F66" s="159">
        <v>35.950000000000003</v>
      </c>
    </row>
    <row r="67" spans="1:6" ht="43.2">
      <c r="A67" s="157" t="s">
        <v>245</v>
      </c>
      <c r="B67" s="157" t="s">
        <v>174</v>
      </c>
      <c r="C67" s="158" t="s">
        <v>175</v>
      </c>
      <c r="D67" s="159" t="s">
        <v>89</v>
      </c>
      <c r="E67" s="160" t="s">
        <v>52</v>
      </c>
      <c r="F67" s="159">
        <v>9188.27</v>
      </c>
    </row>
    <row r="68" spans="1:6" ht="28.8">
      <c r="A68" s="157" t="s">
        <v>187</v>
      </c>
      <c r="B68" s="157" t="s">
        <v>321</v>
      </c>
      <c r="C68" s="158" t="s">
        <v>191</v>
      </c>
      <c r="D68" s="159" t="s">
        <v>89</v>
      </c>
      <c r="E68" s="160" t="s">
        <v>70</v>
      </c>
      <c r="F68" s="159">
        <v>635.41999999999996</v>
      </c>
    </row>
    <row r="69" spans="1:6" ht="28.8">
      <c r="A69" s="157">
        <v>43132</v>
      </c>
      <c r="B69" s="157" t="s">
        <v>317</v>
      </c>
      <c r="C69" s="158" t="s">
        <v>188</v>
      </c>
      <c r="D69" s="159" t="s">
        <v>89</v>
      </c>
      <c r="E69" s="160" t="s">
        <v>55</v>
      </c>
      <c r="F69" s="159">
        <v>22</v>
      </c>
    </row>
    <row r="70" spans="1:6">
      <c r="A70" s="157">
        <v>43055</v>
      </c>
      <c r="B70" s="157" t="s">
        <v>317</v>
      </c>
      <c r="C70" s="158" t="s">
        <v>189</v>
      </c>
      <c r="D70" s="159" t="s">
        <v>89</v>
      </c>
      <c r="E70" s="160" t="s">
        <v>55</v>
      </c>
      <c r="F70" s="159">
        <v>7.36</v>
      </c>
    </row>
    <row r="71" spans="1:6">
      <c r="A71" s="157">
        <v>32</v>
      </c>
      <c r="B71" s="157" t="s">
        <v>317</v>
      </c>
      <c r="C71" s="158" t="s">
        <v>190</v>
      </c>
      <c r="D71" s="159" t="s">
        <v>89</v>
      </c>
      <c r="E71" s="160" t="s">
        <v>55</v>
      </c>
      <c r="F71" s="159">
        <v>8.9600000000000009</v>
      </c>
    </row>
    <row r="72" spans="1:6" ht="43.2">
      <c r="A72" s="157">
        <v>100651</v>
      </c>
      <c r="B72" s="157" t="s">
        <v>317</v>
      </c>
      <c r="C72" s="158" t="s">
        <v>192</v>
      </c>
      <c r="D72" s="160" t="s">
        <v>90</v>
      </c>
      <c r="E72" s="160" t="s">
        <v>132</v>
      </c>
      <c r="F72" s="159">
        <v>150.19</v>
      </c>
    </row>
    <row r="73" spans="1:6" ht="43.2">
      <c r="A73" s="157">
        <v>92458</v>
      </c>
      <c r="B73" s="157" t="s">
        <v>317</v>
      </c>
      <c r="C73" s="158" t="s">
        <v>193</v>
      </c>
      <c r="D73" s="160" t="s">
        <v>90</v>
      </c>
      <c r="E73" s="160" t="s">
        <v>61</v>
      </c>
      <c r="F73" s="159">
        <v>317.26</v>
      </c>
    </row>
    <row r="74" spans="1:6" ht="28.8">
      <c r="A74" s="157" t="s">
        <v>124</v>
      </c>
      <c r="B74" s="157" t="s">
        <v>91</v>
      </c>
      <c r="C74" s="158" t="s">
        <v>127</v>
      </c>
      <c r="D74" s="160" t="s">
        <v>90</v>
      </c>
      <c r="E74" s="160" t="s">
        <v>132</v>
      </c>
      <c r="F74" s="159" t="e">
        <f>#REF!</f>
        <v>#REF!</v>
      </c>
    </row>
    <row r="75" spans="1:6">
      <c r="A75" s="157">
        <v>88246</v>
      </c>
      <c r="B75" s="157" t="s">
        <v>317</v>
      </c>
      <c r="C75" s="158" t="s">
        <v>130</v>
      </c>
      <c r="D75" s="160" t="s">
        <v>90</v>
      </c>
      <c r="E75" s="160" t="s">
        <v>68</v>
      </c>
      <c r="F75" s="159">
        <v>34.33</v>
      </c>
    </row>
    <row r="76" spans="1:6">
      <c r="A76" s="157">
        <v>88316</v>
      </c>
      <c r="B76" s="157" t="s">
        <v>317</v>
      </c>
      <c r="C76" s="158" t="s">
        <v>131</v>
      </c>
      <c r="D76" s="160" t="s">
        <v>90</v>
      </c>
      <c r="E76" s="160" t="s">
        <v>68</v>
      </c>
      <c r="F76" s="159">
        <v>29.15</v>
      </c>
    </row>
    <row r="77" spans="1:6" ht="57.6">
      <c r="A77" s="157">
        <v>100953</v>
      </c>
      <c r="B77" s="157" t="s">
        <v>317</v>
      </c>
      <c r="C77" s="158" t="s">
        <v>195</v>
      </c>
      <c r="D77" s="160" t="s">
        <v>90</v>
      </c>
      <c r="E77" s="160" t="s">
        <v>98</v>
      </c>
      <c r="F77" s="159">
        <v>1.27</v>
      </c>
    </row>
    <row r="78" spans="1:6" ht="28.8">
      <c r="A78" s="157" t="s">
        <v>25</v>
      </c>
      <c r="B78" s="157" t="s">
        <v>318</v>
      </c>
      <c r="C78" s="158" t="s">
        <v>196</v>
      </c>
      <c r="D78" s="160" t="s">
        <v>90</v>
      </c>
      <c r="E78" s="160" t="s">
        <v>70</v>
      </c>
      <c r="F78" s="159">
        <v>330.27</v>
      </c>
    </row>
    <row r="79" spans="1:6" ht="28.8">
      <c r="A79" s="157">
        <v>95875</v>
      </c>
      <c r="B79" s="157" t="s">
        <v>317</v>
      </c>
      <c r="C79" s="158" t="s">
        <v>137</v>
      </c>
      <c r="D79" s="160" t="s">
        <v>90</v>
      </c>
      <c r="E79" s="160" t="s">
        <v>98</v>
      </c>
      <c r="F79" s="159">
        <v>2.78</v>
      </c>
    </row>
    <row r="80" spans="1:6">
      <c r="A80" s="157">
        <v>34</v>
      </c>
      <c r="B80" s="157" t="s">
        <v>317</v>
      </c>
      <c r="C80" s="158" t="s">
        <v>197</v>
      </c>
      <c r="D80" s="159" t="s">
        <v>89</v>
      </c>
      <c r="E80" s="160" t="s">
        <v>55</v>
      </c>
      <c r="F80" s="159">
        <v>8.5</v>
      </c>
    </row>
    <row r="81" spans="1:7">
      <c r="A81" s="157">
        <v>93358</v>
      </c>
      <c r="B81" s="157" t="s">
        <v>317</v>
      </c>
      <c r="C81" s="158" t="s">
        <v>198</v>
      </c>
      <c r="D81" s="160" t="s">
        <v>90</v>
      </c>
      <c r="E81" s="160" t="s">
        <v>70</v>
      </c>
      <c r="F81" s="159">
        <v>115.31</v>
      </c>
    </row>
    <row r="82" spans="1:7" ht="60" customHeight="1">
      <c r="A82" s="157" t="s">
        <v>125</v>
      </c>
      <c r="B82" s="157" t="s">
        <v>91</v>
      </c>
      <c r="C82" s="158" t="e">
        <f>#REF!</f>
        <v>#REF!</v>
      </c>
      <c r="D82" s="160" t="s">
        <v>90</v>
      </c>
      <c r="E82" s="160" t="e">
        <f>#REF!</f>
        <v>#REF!</v>
      </c>
      <c r="F82" s="159" t="e">
        <f>#REF!</f>
        <v>#REF!</v>
      </c>
    </row>
    <row r="83" spans="1:7" ht="43.2">
      <c r="A83" s="157">
        <v>94270</v>
      </c>
      <c r="B83" s="157" t="s">
        <v>317</v>
      </c>
      <c r="C83" s="158" t="s">
        <v>199</v>
      </c>
      <c r="D83" s="160" t="s">
        <v>90</v>
      </c>
      <c r="E83" s="160" t="s">
        <v>132</v>
      </c>
      <c r="F83" s="159">
        <v>98.19</v>
      </c>
    </row>
    <row r="84" spans="1:7" ht="86.4">
      <c r="A84" s="157" t="s">
        <v>38</v>
      </c>
      <c r="B84" s="157" t="s">
        <v>318</v>
      </c>
      <c r="C84" s="158" t="s">
        <v>200</v>
      </c>
      <c r="D84" s="160" t="s">
        <v>90</v>
      </c>
      <c r="E84" s="160" t="s">
        <v>132</v>
      </c>
      <c r="F84" s="159">
        <v>2994.01</v>
      </c>
    </row>
    <row r="85" spans="1:7" ht="28.8">
      <c r="A85" s="157" t="s">
        <v>203</v>
      </c>
      <c r="B85" s="157" t="s">
        <v>174</v>
      </c>
      <c r="C85" s="158" t="s">
        <v>204</v>
      </c>
      <c r="D85" s="159" t="s">
        <v>89</v>
      </c>
      <c r="E85" s="160" t="s">
        <v>52</v>
      </c>
      <c r="F85" s="159">
        <v>323.52</v>
      </c>
    </row>
    <row r="86" spans="1:7" ht="43.2">
      <c r="A86" s="157" t="s">
        <v>29</v>
      </c>
      <c r="B86" s="157" t="s">
        <v>318</v>
      </c>
      <c r="C86" s="158" t="s">
        <v>268</v>
      </c>
      <c r="D86" s="159" t="s">
        <v>89</v>
      </c>
      <c r="E86" s="160" t="s">
        <v>52</v>
      </c>
      <c r="F86" s="159">
        <v>102.75</v>
      </c>
    </row>
    <row r="87" spans="1:7" ht="43.2">
      <c r="A87" s="157" t="s">
        <v>30</v>
      </c>
      <c r="B87" s="157" t="s">
        <v>318</v>
      </c>
      <c r="C87" s="158" t="s">
        <v>266</v>
      </c>
      <c r="D87" s="159" t="s">
        <v>89</v>
      </c>
      <c r="E87" s="160" t="s">
        <v>52</v>
      </c>
      <c r="F87" s="159">
        <v>167.88</v>
      </c>
    </row>
    <row r="88" spans="1:7" ht="28.8">
      <c r="A88" s="157" t="s">
        <v>205</v>
      </c>
      <c r="B88" s="157" t="s">
        <v>174</v>
      </c>
      <c r="C88" s="158" t="s">
        <v>206</v>
      </c>
      <c r="D88" s="159" t="s">
        <v>89</v>
      </c>
      <c r="E88" s="160" t="s">
        <v>52</v>
      </c>
      <c r="F88" s="159">
        <v>51.79</v>
      </c>
    </row>
    <row r="89" spans="1:7" ht="43.2">
      <c r="A89" s="157" t="s">
        <v>31</v>
      </c>
      <c r="B89" s="157" t="s">
        <v>318</v>
      </c>
      <c r="C89" s="158" t="s">
        <v>267</v>
      </c>
      <c r="D89" s="159" t="s">
        <v>89</v>
      </c>
      <c r="E89" s="160" t="s">
        <v>52</v>
      </c>
      <c r="F89" s="159">
        <v>273.77999999999997</v>
      </c>
      <c r="G89" s="73" t="s">
        <v>31</v>
      </c>
    </row>
    <row r="90" spans="1:7" ht="28.8">
      <c r="A90" s="157" t="s">
        <v>207</v>
      </c>
      <c r="B90" s="157" t="s">
        <v>174</v>
      </c>
      <c r="C90" s="158" t="s">
        <v>208</v>
      </c>
      <c r="D90" s="159" t="s">
        <v>89</v>
      </c>
      <c r="E90" s="160" t="s">
        <v>52</v>
      </c>
      <c r="F90" s="88">
        <v>202.91</v>
      </c>
    </row>
    <row r="91" spans="1:7" ht="28.8">
      <c r="A91" s="157" t="s">
        <v>212</v>
      </c>
      <c r="B91" s="157" t="s">
        <v>174</v>
      </c>
      <c r="C91" s="158" t="s">
        <v>213</v>
      </c>
      <c r="D91" s="159" t="s">
        <v>89</v>
      </c>
      <c r="E91" s="160" t="s">
        <v>52</v>
      </c>
      <c r="F91" s="159">
        <v>370.5</v>
      </c>
    </row>
    <row r="92" spans="1:7" ht="28.8">
      <c r="A92" s="157" t="s">
        <v>215</v>
      </c>
      <c r="B92" s="157" t="s">
        <v>174</v>
      </c>
      <c r="C92" s="158" t="s">
        <v>216</v>
      </c>
      <c r="D92" s="159" t="s">
        <v>89</v>
      </c>
      <c r="E92" s="160" t="s">
        <v>52</v>
      </c>
      <c r="F92" s="159">
        <v>145.13</v>
      </c>
    </row>
    <row r="93" spans="1:7" ht="28.8">
      <c r="A93" s="157" t="s">
        <v>217</v>
      </c>
      <c r="B93" s="157" t="s">
        <v>174</v>
      </c>
      <c r="C93" s="158" t="s">
        <v>218</v>
      </c>
      <c r="D93" s="159" t="s">
        <v>89</v>
      </c>
      <c r="E93" s="160" t="s">
        <v>52</v>
      </c>
      <c r="F93" s="159">
        <v>236.21</v>
      </c>
    </row>
    <row r="94" spans="1:7" ht="28.8">
      <c r="A94" s="157" t="s">
        <v>219</v>
      </c>
      <c r="B94" s="157" t="s">
        <v>174</v>
      </c>
      <c r="C94" s="158" t="s">
        <v>220</v>
      </c>
      <c r="D94" s="159" t="s">
        <v>89</v>
      </c>
      <c r="E94" s="160" t="s">
        <v>52</v>
      </c>
      <c r="F94" s="159">
        <v>84</v>
      </c>
    </row>
    <row r="95" spans="1:7" ht="28.8">
      <c r="A95" s="157" t="s">
        <v>221</v>
      </c>
      <c r="B95" s="157" t="s">
        <v>174</v>
      </c>
      <c r="C95" s="158" t="s">
        <v>222</v>
      </c>
      <c r="D95" s="159" t="s">
        <v>89</v>
      </c>
      <c r="E95" s="160" t="s">
        <v>52</v>
      </c>
      <c r="F95" s="159">
        <v>489.87</v>
      </c>
    </row>
    <row r="96" spans="1:7" s="84" customFormat="1" ht="28.8">
      <c r="A96" s="157" t="s">
        <v>225</v>
      </c>
      <c r="B96" s="157" t="s">
        <v>174</v>
      </c>
      <c r="C96" s="158" t="s">
        <v>226</v>
      </c>
      <c r="D96" s="159" t="s">
        <v>89</v>
      </c>
      <c r="E96" s="160" t="s">
        <v>52</v>
      </c>
      <c r="F96" s="159">
        <v>3476.36</v>
      </c>
    </row>
    <row r="97" spans="1:6" ht="28.8">
      <c r="A97" s="157" t="s">
        <v>227</v>
      </c>
      <c r="B97" s="157" t="s">
        <v>174</v>
      </c>
      <c r="C97" s="158" t="s">
        <v>228</v>
      </c>
      <c r="D97" s="159" t="s">
        <v>89</v>
      </c>
      <c r="E97" s="160" t="s">
        <v>52</v>
      </c>
      <c r="F97" s="159">
        <v>5552.99</v>
      </c>
    </row>
    <row r="98" spans="1:6" ht="28.8">
      <c r="A98" s="157" t="s">
        <v>229</v>
      </c>
      <c r="B98" s="157" t="s">
        <v>174</v>
      </c>
      <c r="C98" s="158" t="s">
        <v>230</v>
      </c>
      <c r="D98" s="159" t="s">
        <v>89</v>
      </c>
      <c r="E98" s="160" t="s">
        <v>52</v>
      </c>
      <c r="F98" s="88">
        <v>5552.99</v>
      </c>
    </row>
    <row r="99" spans="1:6" ht="28.8">
      <c r="A99" s="161" t="s">
        <v>231</v>
      </c>
      <c r="B99" s="161" t="s">
        <v>174</v>
      </c>
      <c r="C99" s="162" t="s">
        <v>232</v>
      </c>
      <c r="D99" s="88" t="s">
        <v>89</v>
      </c>
      <c r="E99" s="163" t="s">
        <v>52</v>
      </c>
      <c r="F99" s="88"/>
    </row>
    <row r="100" spans="1:6" ht="28.8">
      <c r="A100" s="157" t="s">
        <v>233</v>
      </c>
      <c r="B100" s="157" t="s">
        <v>174</v>
      </c>
      <c r="C100" s="158" t="s">
        <v>234</v>
      </c>
      <c r="D100" s="159" t="s">
        <v>89</v>
      </c>
      <c r="E100" s="160" t="s">
        <v>52</v>
      </c>
      <c r="F100" s="88">
        <v>5552.99</v>
      </c>
    </row>
    <row r="101" spans="1:6" ht="28.8">
      <c r="A101" s="157" t="s">
        <v>235</v>
      </c>
      <c r="B101" s="157" t="s">
        <v>174</v>
      </c>
      <c r="C101" s="158" t="s">
        <v>236</v>
      </c>
      <c r="D101" s="159" t="s">
        <v>89</v>
      </c>
      <c r="E101" s="160" t="s">
        <v>52</v>
      </c>
      <c r="F101" s="88">
        <v>1989.22</v>
      </c>
    </row>
    <row r="102" spans="1:6" ht="28.8">
      <c r="A102" s="157" t="s">
        <v>237</v>
      </c>
      <c r="B102" s="157" t="s">
        <v>174</v>
      </c>
      <c r="C102" s="158" t="s">
        <v>238</v>
      </c>
      <c r="D102" s="159" t="s">
        <v>89</v>
      </c>
      <c r="E102" s="160" t="s">
        <v>52</v>
      </c>
      <c r="F102" s="88">
        <v>2604.64</v>
      </c>
    </row>
    <row r="103" spans="1:6" s="84" customFormat="1" ht="28.8">
      <c r="A103" s="161" t="s">
        <v>239</v>
      </c>
      <c r="B103" s="161" t="s">
        <v>174</v>
      </c>
      <c r="C103" s="162" t="s">
        <v>240</v>
      </c>
      <c r="D103" s="88" t="s">
        <v>89</v>
      </c>
      <c r="E103" s="163" t="s">
        <v>52</v>
      </c>
      <c r="F103" s="88"/>
    </row>
    <row r="104" spans="1:6" ht="28.8">
      <c r="A104" s="161" t="s">
        <v>241</v>
      </c>
      <c r="B104" s="161" t="s">
        <v>174</v>
      </c>
      <c r="C104" s="162" t="s">
        <v>242</v>
      </c>
      <c r="D104" s="88" t="s">
        <v>89</v>
      </c>
      <c r="E104" s="163" t="s">
        <v>52</v>
      </c>
      <c r="F104" s="88"/>
    </row>
    <row r="105" spans="1:6" ht="28.8">
      <c r="A105" s="157" t="s">
        <v>243</v>
      </c>
      <c r="B105" s="157" t="s">
        <v>174</v>
      </c>
      <c r="C105" s="158" t="s">
        <v>244</v>
      </c>
      <c r="D105" s="159" t="s">
        <v>89</v>
      </c>
      <c r="E105" s="160" t="s">
        <v>52</v>
      </c>
      <c r="F105" s="159">
        <v>217.85</v>
      </c>
    </row>
    <row r="106" spans="1:6" ht="72">
      <c r="A106" s="157" t="s">
        <v>271</v>
      </c>
      <c r="B106" s="157" t="s">
        <v>320</v>
      </c>
      <c r="C106" s="158" t="s">
        <v>272</v>
      </c>
      <c r="D106" s="159" t="s">
        <v>90</v>
      </c>
      <c r="E106" s="160" t="s">
        <v>52</v>
      </c>
      <c r="F106" s="159">
        <v>1187.69</v>
      </c>
    </row>
    <row r="107" spans="1:6" ht="72">
      <c r="A107" s="157" t="s">
        <v>269</v>
      </c>
      <c r="B107" s="157" t="s">
        <v>115</v>
      </c>
      <c r="C107" s="158" t="s">
        <v>270</v>
      </c>
      <c r="D107" s="159" t="s">
        <v>90</v>
      </c>
      <c r="E107" s="160" t="s">
        <v>52</v>
      </c>
      <c r="F107" s="159">
        <v>2834.84</v>
      </c>
    </row>
    <row r="108" spans="1:6" ht="72">
      <c r="A108" s="157" t="s">
        <v>250</v>
      </c>
      <c r="B108" s="157" t="s">
        <v>174</v>
      </c>
      <c r="C108" s="158" t="s">
        <v>251</v>
      </c>
      <c r="D108" s="159" t="s">
        <v>89</v>
      </c>
      <c r="E108" s="160" t="s">
        <v>52</v>
      </c>
      <c r="F108" s="159">
        <v>442.12</v>
      </c>
    </row>
    <row r="109" spans="1:6" ht="72">
      <c r="A109" s="157" t="s">
        <v>252</v>
      </c>
      <c r="B109" s="157" t="s">
        <v>174</v>
      </c>
      <c r="C109" s="158" t="s">
        <v>253</v>
      </c>
      <c r="D109" s="159" t="s">
        <v>89</v>
      </c>
      <c r="E109" s="160" t="s">
        <v>52</v>
      </c>
      <c r="F109" s="159">
        <v>736.86</v>
      </c>
    </row>
    <row r="110" spans="1:6" ht="72">
      <c r="A110" s="157" t="s">
        <v>254</v>
      </c>
      <c r="B110" s="157" t="s">
        <v>174</v>
      </c>
      <c r="C110" s="158" t="s">
        <v>255</v>
      </c>
      <c r="D110" s="159" t="s">
        <v>89</v>
      </c>
      <c r="E110" s="160" t="s">
        <v>52</v>
      </c>
      <c r="F110" s="159">
        <v>334.57</v>
      </c>
    </row>
    <row r="111" spans="1:6" ht="72">
      <c r="A111" s="157" t="s">
        <v>256</v>
      </c>
      <c r="B111" s="157" t="s">
        <v>174</v>
      </c>
      <c r="C111" s="158" t="s">
        <v>257</v>
      </c>
      <c r="D111" s="159" t="s">
        <v>89</v>
      </c>
      <c r="E111" s="160" t="s">
        <v>52</v>
      </c>
      <c r="F111" s="88">
        <v>9687.7099999999991</v>
      </c>
    </row>
    <row r="112" spans="1:6" ht="86.4">
      <c r="A112" s="157" t="s">
        <v>260</v>
      </c>
      <c r="B112" s="157" t="s">
        <v>320</v>
      </c>
      <c r="C112" s="158" t="s">
        <v>261</v>
      </c>
      <c r="D112" s="159" t="s">
        <v>90</v>
      </c>
      <c r="E112" s="160" t="s">
        <v>52</v>
      </c>
      <c r="F112" s="159">
        <v>2816.35</v>
      </c>
    </row>
    <row r="113" spans="1:6" ht="86.4">
      <c r="A113" s="157" t="s">
        <v>262</v>
      </c>
      <c r="B113" s="157" t="s">
        <v>320</v>
      </c>
      <c r="C113" s="158" t="s">
        <v>263</v>
      </c>
      <c r="D113" s="159" t="s">
        <v>90</v>
      </c>
      <c r="E113" s="160" t="s">
        <v>52</v>
      </c>
      <c r="F113" s="159">
        <v>4640.7299999999996</v>
      </c>
    </row>
    <row r="114" spans="1:6" ht="72">
      <c r="A114" s="157" t="s">
        <v>265</v>
      </c>
      <c r="B114" s="157" t="s">
        <v>174</v>
      </c>
      <c r="C114" s="158" t="s">
        <v>264</v>
      </c>
      <c r="D114" s="159" t="s">
        <v>89</v>
      </c>
      <c r="E114" s="160" t="s">
        <v>52</v>
      </c>
      <c r="F114" s="159">
        <v>2852.53</v>
      </c>
    </row>
    <row r="115" spans="1:6" ht="28.8">
      <c r="A115" s="157">
        <v>9828</v>
      </c>
      <c r="B115" s="157" t="s">
        <v>317</v>
      </c>
      <c r="C115" s="158" t="s">
        <v>273</v>
      </c>
      <c r="D115" s="159" t="s">
        <v>89</v>
      </c>
      <c r="E115" s="160" t="s">
        <v>132</v>
      </c>
      <c r="F115" s="159">
        <v>136.35</v>
      </c>
    </row>
    <row r="116" spans="1:6" ht="57.6">
      <c r="A116" s="157">
        <v>97127</v>
      </c>
      <c r="B116" s="157" t="s">
        <v>317</v>
      </c>
      <c r="C116" s="158" t="s">
        <v>274</v>
      </c>
      <c r="D116" s="159" t="s">
        <v>90</v>
      </c>
      <c r="E116" s="160" t="s">
        <v>132</v>
      </c>
      <c r="F116" s="159">
        <v>6.99</v>
      </c>
    </row>
    <row r="117" spans="1:6" ht="86.4">
      <c r="A117" s="157" t="s">
        <v>275</v>
      </c>
      <c r="B117" s="157" t="s">
        <v>320</v>
      </c>
      <c r="C117" s="158" t="s">
        <v>276</v>
      </c>
      <c r="D117" s="159" t="s">
        <v>90</v>
      </c>
      <c r="E117" s="160" t="s">
        <v>52</v>
      </c>
      <c r="F117" s="159">
        <v>7631.45</v>
      </c>
    </row>
    <row r="118" spans="1:6" ht="28.8">
      <c r="A118" s="157">
        <v>9826</v>
      </c>
      <c r="B118" s="157" t="s">
        <v>317</v>
      </c>
      <c r="C118" s="158" t="s">
        <v>277</v>
      </c>
      <c r="D118" s="159" t="s">
        <v>89</v>
      </c>
      <c r="E118" s="160" t="s">
        <v>132</v>
      </c>
      <c r="F118" s="159">
        <v>351.79</v>
      </c>
    </row>
    <row r="119" spans="1:6" ht="57.6">
      <c r="A119" s="157">
        <v>97136</v>
      </c>
      <c r="B119" s="157" t="s">
        <v>317</v>
      </c>
      <c r="C119" s="158" t="s">
        <v>278</v>
      </c>
      <c r="D119" s="159" t="s">
        <v>90</v>
      </c>
      <c r="E119" s="160" t="s">
        <v>132</v>
      </c>
      <c r="F119" s="159">
        <v>11.6</v>
      </c>
    </row>
    <row r="120" spans="1:6">
      <c r="A120" s="157">
        <v>92876</v>
      </c>
      <c r="B120" s="157" t="s">
        <v>317</v>
      </c>
      <c r="C120" s="158" t="s">
        <v>279</v>
      </c>
      <c r="D120" s="159" t="s">
        <v>89</v>
      </c>
      <c r="E120" s="160" t="s">
        <v>55</v>
      </c>
      <c r="F120" s="159">
        <v>9.93</v>
      </c>
    </row>
    <row r="121" spans="1:6">
      <c r="A121" s="157" t="s">
        <v>281</v>
      </c>
      <c r="B121" s="157" t="s">
        <v>317</v>
      </c>
      <c r="C121" s="158" t="s">
        <v>280</v>
      </c>
      <c r="D121" s="159" t="s">
        <v>89</v>
      </c>
      <c r="E121" s="160" t="s">
        <v>55</v>
      </c>
      <c r="F121" s="159">
        <v>9.01</v>
      </c>
    </row>
    <row r="122" spans="1:6" ht="43.2">
      <c r="A122" s="157">
        <v>88627</v>
      </c>
      <c r="B122" s="157" t="s">
        <v>317</v>
      </c>
      <c r="C122" s="158" t="s">
        <v>282</v>
      </c>
      <c r="D122" s="159" t="s">
        <v>90</v>
      </c>
      <c r="E122" s="160" t="s">
        <v>70</v>
      </c>
      <c r="F122" s="159">
        <v>701.2</v>
      </c>
    </row>
    <row r="123" spans="1:6">
      <c r="A123" s="157">
        <v>93358</v>
      </c>
      <c r="B123" s="157" t="s">
        <v>317</v>
      </c>
      <c r="C123" s="158" t="s">
        <v>198</v>
      </c>
      <c r="D123" s="159" t="s">
        <v>90</v>
      </c>
      <c r="E123" s="160" t="s">
        <v>70</v>
      </c>
      <c r="F123" s="159">
        <v>115.31</v>
      </c>
    </row>
    <row r="124" spans="1:6" ht="57.6">
      <c r="A124" s="157" t="s">
        <v>33</v>
      </c>
      <c r="B124" s="157" t="s">
        <v>318</v>
      </c>
      <c r="C124" s="158" t="s">
        <v>283</v>
      </c>
      <c r="D124" s="159" t="s">
        <v>90</v>
      </c>
      <c r="E124" s="160" t="s">
        <v>61</v>
      </c>
      <c r="F124" s="159">
        <v>80.72</v>
      </c>
    </row>
    <row r="125" spans="1:6" ht="28.8">
      <c r="A125" s="157">
        <v>103670</v>
      </c>
      <c r="B125" s="157" t="s">
        <v>317</v>
      </c>
      <c r="C125" s="158" t="s">
        <v>284</v>
      </c>
      <c r="D125" s="159" t="s">
        <v>90</v>
      </c>
      <c r="E125" s="160" t="s">
        <v>70</v>
      </c>
      <c r="F125" s="159">
        <v>397.04</v>
      </c>
    </row>
    <row r="126" spans="1:6" ht="28.8">
      <c r="A126" s="157">
        <v>94975</v>
      </c>
      <c r="B126" s="157" t="s">
        <v>317</v>
      </c>
      <c r="C126" s="158" t="s">
        <v>285</v>
      </c>
      <c r="D126" s="159" t="s">
        <v>90</v>
      </c>
      <c r="E126" s="160" t="s">
        <v>70</v>
      </c>
      <c r="F126" s="159">
        <v>505.24</v>
      </c>
    </row>
    <row r="127" spans="1:6" ht="28.8">
      <c r="A127" s="157">
        <v>89462</v>
      </c>
      <c r="B127" s="157" t="s">
        <v>317</v>
      </c>
      <c r="C127" s="158" t="s">
        <v>287</v>
      </c>
      <c r="D127" s="159" t="s">
        <v>90</v>
      </c>
      <c r="E127" s="160" t="s">
        <v>61</v>
      </c>
      <c r="F127" s="159">
        <v>119.27</v>
      </c>
    </row>
    <row r="128" spans="1:6" ht="43.2">
      <c r="A128" s="157">
        <v>21090</v>
      </c>
      <c r="B128" s="157" t="s">
        <v>317</v>
      </c>
      <c r="C128" s="158" t="s">
        <v>288</v>
      </c>
      <c r="D128" s="159" t="s">
        <v>89</v>
      </c>
      <c r="E128" s="160" t="s">
        <v>52</v>
      </c>
      <c r="F128" s="159" t="s">
        <v>289</v>
      </c>
    </row>
    <row r="129" spans="1:6">
      <c r="A129" s="157" t="s">
        <v>286</v>
      </c>
      <c r="B129" s="157" t="s">
        <v>91</v>
      </c>
      <c r="C129" s="158" t="e">
        <f>#REF!</f>
        <v>#REF!</v>
      </c>
      <c r="D129" s="159" t="s">
        <v>90</v>
      </c>
      <c r="E129" s="160" t="s">
        <v>52</v>
      </c>
      <c r="F129" s="159" t="e">
        <f>#REF!</f>
        <v>#REF!</v>
      </c>
    </row>
    <row r="130" spans="1:6" ht="43.2">
      <c r="A130" s="157">
        <v>5212557</v>
      </c>
      <c r="B130" s="157" t="s">
        <v>290</v>
      </c>
      <c r="C130" s="158" t="s">
        <v>291</v>
      </c>
      <c r="D130" s="159" t="s">
        <v>90</v>
      </c>
      <c r="E130" s="160" t="s">
        <v>292</v>
      </c>
      <c r="F130" s="159">
        <v>3.87</v>
      </c>
    </row>
    <row r="131" spans="1:6">
      <c r="A131" s="157">
        <v>90775</v>
      </c>
      <c r="B131" s="157" t="s">
        <v>317</v>
      </c>
      <c r="C131" s="158" t="s">
        <v>294</v>
      </c>
      <c r="D131" s="159" t="s">
        <v>90</v>
      </c>
      <c r="E131" s="160" t="s">
        <v>68</v>
      </c>
      <c r="F131" s="159">
        <v>24.14</v>
      </c>
    </row>
    <row r="132" spans="1:6" ht="43.2">
      <c r="A132" s="157">
        <v>20072</v>
      </c>
      <c r="B132" s="157" t="s">
        <v>318</v>
      </c>
      <c r="C132" s="158" t="s">
        <v>295</v>
      </c>
      <c r="D132" s="159" t="s">
        <v>90</v>
      </c>
      <c r="E132" s="160" t="s">
        <v>68</v>
      </c>
      <c r="F132" s="159">
        <v>178.62</v>
      </c>
    </row>
    <row r="133" spans="1:6">
      <c r="A133" s="157" t="s">
        <v>293</v>
      </c>
      <c r="B133" s="157" t="s">
        <v>91</v>
      </c>
      <c r="C133" s="158" t="e">
        <f>#REF!</f>
        <v>#REF!</v>
      </c>
      <c r="D133" s="159" t="s">
        <v>90</v>
      </c>
      <c r="E133" s="160" t="s">
        <v>52</v>
      </c>
      <c r="F133" s="159" t="e">
        <f>#REF!</f>
        <v>#REF!</v>
      </c>
    </row>
    <row r="134" spans="1:6" ht="15" customHeight="1">
      <c r="A134" s="157">
        <v>93565</v>
      </c>
      <c r="B134" s="157" t="s">
        <v>317</v>
      </c>
      <c r="C134" s="158" t="s">
        <v>297</v>
      </c>
      <c r="D134" s="159" t="s">
        <v>90</v>
      </c>
      <c r="E134" s="160" t="s">
        <v>57</v>
      </c>
      <c r="F134" s="159">
        <v>22233.45</v>
      </c>
    </row>
    <row r="135" spans="1:6" ht="15" customHeight="1">
      <c r="A135" s="157">
        <v>100321</v>
      </c>
      <c r="B135" s="157" t="s">
        <v>317</v>
      </c>
      <c r="C135" s="158" t="s">
        <v>298</v>
      </c>
      <c r="D135" s="159" t="s">
        <v>90</v>
      </c>
      <c r="E135" s="160" t="s">
        <v>57</v>
      </c>
      <c r="F135" s="159">
        <v>7593.2</v>
      </c>
    </row>
    <row r="136" spans="1:6" ht="15" customHeight="1">
      <c r="A136" s="157">
        <v>94295</v>
      </c>
      <c r="B136" s="157" t="s">
        <v>317</v>
      </c>
      <c r="C136" s="158" t="s">
        <v>299</v>
      </c>
      <c r="D136" s="159" t="s">
        <v>90</v>
      </c>
      <c r="E136" s="160" t="s">
        <v>57</v>
      </c>
      <c r="F136" s="159">
        <v>10729.65</v>
      </c>
    </row>
    <row r="137" spans="1:6" ht="15" customHeight="1">
      <c r="A137" s="157">
        <v>93572</v>
      </c>
      <c r="B137" s="157" t="s">
        <v>317</v>
      </c>
      <c r="C137" s="158" t="s">
        <v>300</v>
      </c>
      <c r="D137" s="159" t="s">
        <v>90</v>
      </c>
      <c r="E137" s="160" t="s">
        <v>57</v>
      </c>
      <c r="F137" s="159">
        <v>7957.07</v>
      </c>
    </row>
    <row r="138" spans="1:6" ht="15" customHeight="1">
      <c r="A138" s="157">
        <v>93563</v>
      </c>
      <c r="B138" s="157" t="s">
        <v>317</v>
      </c>
      <c r="C138" s="158" t="s">
        <v>301</v>
      </c>
      <c r="D138" s="159" t="s">
        <v>90</v>
      </c>
      <c r="E138" s="160" t="s">
        <v>57</v>
      </c>
      <c r="F138" s="159">
        <v>5648.22</v>
      </c>
    </row>
    <row r="139" spans="1:6" ht="15" customHeight="1">
      <c r="A139" s="157">
        <v>93566</v>
      </c>
      <c r="B139" s="157" t="s">
        <v>317</v>
      </c>
      <c r="C139" s="158" t="s">
        <v>302</v>
      </c>
      <c r="D139" s="159" t="s">
        <v>90</v>
      </c>
      <c r="E139" s="160" t="s">
        <v>57</v>
      </c>
      <c r="F139" s="159">
        <v>4316.8100000000004</v>
      </c>
    </row>
    <row r="140" spans="1:6" ht="15" customHeight="1">
      <c r="A140" s="157">
        <v>93564</v>
      </c>
      <c r="B140" s="157" t="s">
        <v>317</v>
      </c>
      <c r="C140" s="158" t="s">
        <v>303</v>
      </c>
      <c r="D140" s="159" t="s">
        <v>90</v>
      </c>
      <c r="E140" s="160" t="s">
        <v>57</v>
      </c>
      <c r="F140" s="159" t="s">
        <v>304</v>
      </c>
    </row>
    <row r="141" spans="1:6">
      <c r="A141" s="157" t="s">
        <v>296</v>
      </c>
      <c r="B141" s="157" t="s">
        <v>91</v>
      </c>
      <c r="C141" s="158" t="e">
        <f>#REF!</f>
        <v>#REF!</v>
      </c>
      <c r="D141" s="159" t="s">
        <v>90</v>
      </c>
      <c r="E141" s="160" t="s">
        <v>52</v>
      </c>
      <c r="F141" s="159" t="e">
        <f>#REF!</f>
        <v>#REF!</v>
      </c>
    </row>
    <row r="142" spans="1:6" ht="28.8">
      <c r="A142" s="157">
        <v>93382</v>
      </c>
      <c r="B142" s="157" t="s">
        <v>317</v>
      </c>
      <c r="C142" s="158" t="s">
        <v>134</v>
      </c>
      <c r="D142" s="159" t="s">
        <v>90</v>
      </c>
      <c r="E142" s="160" t="s">
        <v>70</v>
      </c>
      <c r="F142" s="159">
        <v>34.15</v>
      </c>
    </row>
    <row r="143" spans="1:6" ht="57.6">
      <c r="A143" s="157" t="s">
        <v>306</v>
      </c>
      <c r="B143" s="157" t="s">
        <v>115</v>
      </c>
      <c r="C143" s="158" t="s">
        <v>307</v>
      </c>
      <c r="D143" s="159" t="s">
        <v>90</v>
      </c>
      <c r="E143" s="160" t="s">
        <v>132</v>
      </c>
      <c r="F143" s="159">
        <v>7.03</v>
      </c>
    </row>
    <row r="144" spans="1:6" ht="43.2">
      <c r="A144" s="157">
        <v>39509</v>
      </c>
      <c r="B144" s="157" t="s">
        <v>317</v>
      </c>
      <c r="C144" s="158" t="s">
        <v>309</v>
      </c>
      <c r="D144" s="159" t="s">
        <v>89</v>
      </c>
      <c r="E144" s="160" t="s">
        <v>61</v>
      </c>
      <c r="F144" s="159">
        <v>10.59</v>
      </c>
    </row>
    <row r="145" spans="1:6" ht="45" customHeight="1">
      <c r="A145" s="157" t="s">
        <v>308</v>
      </c>
      <c r="B145" s="157" t="s">
        <v>91</v>
      </c>
      <c r="C145" s="158" t="e">
        <f>#REF!</f>
        <v>#REF!</v>
      </c>
      <c r="D145" s="159" t="s">
        <v>90</v>
      </c>
      <c r="E145" s="160" t="e">
        <f>#REF!</f>
        <v>#REF!</v>
      </c>
      <c r="F145" s="159" t="e">
        <f>#REF!</f>
        <v>#REF!</v>
      </c>
    </row>
    <row r="146" spans="1:6" ht="34.950000000000003" customHeight="1">
      <c r="A146" s="157" t="s">
        <v>311</v>
      </c>
      <c r="B146" s="157" t="s">
        <v>318</v>
      </c>
      <c r="C146" s="158" t="s">
        <v>312</v>
      </c>
      <c r="D146" s="159" t="s">
        <v>90</v>
      </c>
      <c r="E146" s="160" t="s">
        <v>70</v>
      </c>
      <c r="F146" s="159">
        <v>173.33</v>
      </c>
    </row>
    <row r="147" spans="1:6" ht="34.950000000000003" customHeight="1">
      <c r="A147" s="157" t="s">
        <v>32</v>
      </c>
      <c r="B147" s="157" t="s">
        <v>318</v>
      </c>
      <c r="C147" s="158" t="s">
        <v>313</v>
      </c>
      <c r="D147" s="159" t="s">
        <v>90</v>
      </c>
      <c r="E147" s="160" t="s">
        <v>70</v>
      </c>
      <c r="F147" s="159">
        <v>173.33</v>
      </c>
    </row>
    <row r="148" spans="1:6" ht="44.4" customHeight="1">
      <c r="A148" s="157">
        <v>1518</v>
      </c>
      <c r="B148" s="157" t="s">
        <v>317</v>
      </c>
      <c r="C148" s="158" t="s">
        <v>310</v>
      </c>
      <c r="D148" s="159" t="s">
        <v>89</v>
      </c>
      <c r="E148" s="160" t="s">
        <v>194</v>
      </c>
      <c r="F148" s="159">
        <v>650</v>
      </c>
    </row>
    <row r="149" spans="1:6" ht="34.950000000000003" customHeight="1">
      <c r="A149" s="157" t="s">
        <v>15</v>
      </c>
      <c r="B149" s="157" t="s">
        <v>318</v>
      </c>
      <c r="C149" s="158" t="s">
        <v>314</v>
      </c>
      <c r="D149" s="159" t="s">
        <v>89</v>
      </c>
      <c r="E149" s="160" t="s">
        <v>61</v>
      </c>
      <c r="F149" s="159">
        <v>9.3000000000000007</v>
      </c>
    </row>
    <row r="150" spans="1:6" ht="49.95" customHeight="1">
      <c r="A150" s="157" t="s">
        <v>315</v>
      </c>
      <c r="B150" s="157" t="s">
        <v>91</v>
      </c>
      <c r="C150" s="158" t="e">
        <f>#REF!</f>
        <v>#REF!</v>
      </c>
      <c r="D150" s="159" t="s">
        <v>90</v>
      </c>
      <c r="E150" s="160" t="s">
        <v>70</v>
      </c>
      <c r="F150" s="159" t="e">
        <f>#REF!</f>
        <v>#REF!</v>
      </c>
    </row>
    <row r="151" spans="1:6" s="177" customFormat="1" ht="72">
      <c r="A151" s="174" t="s">
        <v>322</v>
      </c>
      <c r="B151" s="175" t="s">
        <v>324</v>
      </c>
      <c r="C151" s="176" t="s">
        <v>323</v>
      </c>
      <c r="D151" s="159" t="s">
        <v>90</v>
      </c>
      <c r="E151" s="160" t="s">
        <v>61</v>
      </c>
      <c r="F151" s="159">
        <v>2.93</v>
      </c>
    </row>
    <row r="152" spans="1:6" ht="30" customHeight="1">
      <c r="A152" s="157" t="s">
        <v>20</v>
      </c>
      <c r="B152" s="157" t="s">
        <v>336</v>
      </c>
      <c r="C152" s="158" t="s">
        <v>340</v>
      </c>
      <c r="D152" s="159" t="s">
        <v>90</v>
      </c>
      <c r="E152" s="160" t="s">
        <v>68</v>
      </c>
      <c r="F152" s="159">
        <v>104.68</v>
      </c>
    </row>
    <row r="153" spans="1:6" ht="19.95" customHeight="1">
      <c r="A153" s="157">
        <v>88255</v>
      </c>
      <c r="B153" s="157" t="s">
        <v>325</v>
      </c>
      <c r="C153" s="158" t="s">
        <v>326</v>
      </c>
      <c r="D153" s="159" t="s">
        <v>90</v>
      </c>
      <c r="E153" s="160" t="s">
        <v>68</v>
      </c>
      <c r="F153" s="159">
        <v>45.26</v>
      </c>
    </row>
    <row r="154" spans="1:6" ht="19.95" customHeight="1">
      <c r="A154" s="157">
        <v>90778</v>
      </c>
      <c r="B154" s="157" t="s">
        <v>325</v>
      </c>
      <c r="C154" s="158" t="s">
        <v>329</v>
      </c>
      <c r="D154" s="159" t="s">
        <v>90</v>
      </c>
      <c r="E154" s="160" t="s">
        <v>68</v>
      </c>
      <c r="F154" s="159">
        <v>150.18</v>
      </c>
    </row>
    <row r="155" spans="1:6">
      <c r="A155" s="157">
        <v>90781</v>
      </c>
      <c r="B155" s="157" t="s">
        <v>325</v>
      </c>
      <c r="C155" s="158" t="s">
        <v>330</v>
      </c>
      <c r="D155" s="159" t="s">
        <v>90</v>
      </c>
      <c r="E155" s="160" t="s">
        <v>68</v>
      </c>
      <c r="F155" s="159">
        <v>34.46</v>
      </c>
    </row>
    <row r="156" spans="1:6">
      <c r="A156" s="157">
        <v>88253</v>
      </c>
      <c r="B156" s="157" t="s">
        <v>325</v>
      </c>
      <c r="C156" s="158" t="s">
        <v>331</v>
      </c>
      <c r="D156" s="159" t="s">
        <v>90</v>
      </c>
      <c r="E156" s="160" t="s">
        <v>68</v>
      </c>
      <c r="F156" s="159">
        <v>20.32</v>
      </c>
    </row>
    <row r="157" spans="1:6" ht="43.2">
      <c r="A157" s="157" t="s">
        <v>332</v>
      </c>
      <c r="B157" s="192" t="s">
        <v>324</v>
      </c>
      <c r="C157" s="158" t="s">
        <v>333</v>
      </c>
      <c r="D157" s="159" t="s">
        <v>90</v>
      </c>
      <c r="E157" s="160" t="s">
        <v>68</v>
      </c>
      <c r="F157" s="159">
        <v>9.56</v>
      </c>
    </row>
    <row r="158" spans="1:6" ht="43.2">
      <c r="A158" s="157" t="s">
        <v>21</v>
      </c>
      <c r="B158" s="157" t="s">
        <v>336</v>
      </c>
      <c r="C158" s="158" t="s">
        <v>335</v>
      </c>
      <c r="D158" s="159" t="s">
        <v>90</v>
      </c>
      <c r="E158" s="160" t="s">
        <v>132</v>
      </c>
      <c r="F158" s="159">
        <v>142.79</v>
      </c>
    </row>
    <row r="159" spans="1:6" ht="43.2">
      <c r="A159" s="157" t="s">
        <v>23</v>
      </c>
      <c r="B159" s="157" t="s">
        <v>336</v>
      </c>
      <c r="C159" s="158" t="s">
        <v>337</v>
      </c>
      <c r="D159" s="159" t="s">
        <v>90</v>
      </c>
      <c r="E159" s="160" t="s">
        <v>52</v>
      </c>
      <c r="F159" s="159">
        <v>9033.3799999999992</v>
      </c>
    </row>
    <row r="160" spans="1:6" ht="57.6">
      <c r="A160" s="157" t="s">
        <v>22</v>
      </c>
      <c r="B160" s="157" t="s">
        <v>336</v>
      </c>
      <c r="C160" s="158" t="s">
        <v>338</v>
      </c>
      <c r="D160" s="159" t="s">
        <v>90</v>
      </c>
      <c r="E160" s="160" t="s">
        <v>132</v>
      </c>
      <c r="F160" s="159">
        <v>1244.5</v>
      </c>
    </row>
    <row r="161" spans="1:6">
      <c r="A161" s="157">
        <v>90775</v>
      </c>
      <c r="B161" s="157" t="s">
        <v>325</v>
      </c>
      <c r="C161" s="158" t="s">
        <v>294</v>
      </c>
      <c r="D161" s="159" t="s">
        <v>90</v>
      </c>
      <c r="E161" s="160" t="s">
        <v>68</v>
      </c>
      <c r="F161" s="159">
        <v>32.56</v>
      </c>
    </row>
    <row r="162" spans="1:6">
      <c r="A162" s="157">
        <v>90769</v>
      </c>
      <c r="B162" s="157" t="s">
        <v>325</v>
      </c>
      <c r="C162" s="158" t="s">
        <v>339</v>
      </c>
      <c r="D162" s="159" t="s">
        <v>90</v>
      </c>
      <c r="E162" s="160" t="s">
        <v>68</v>
      </c>
      <c r="F162" s="159">
        <v>137.66</v>
      </c>
    </row>
    <row r="163" spans="1:6">
      <c r="A163" s="157">
        <v>90778</v>
      </c>
      <c r="B163" s="157" t="s">
        <v>325</v>
      </c>
      <c r="C163" s="158" t="s">
        <v>329</v>
      </c>
      <c r="D163" s="159" t="s">
        <v>90</v>
      </c>
      <c r="E163" s="160" t="s">
        <v>68</v>
      </c>
      <c r="F163" s="159">
        <v>150.18</v>
      </c>
    </row>
    <row r="164" spans="1:6" ht="57.6">
      <c r="A164" s="157" t="s">
        <v>345</v>
      </c>
      <c r="B164" s="192" t="s">
        <v>324</v>
      </c>
      <c r="C164" s="158" t="s">
        <v>346</v>
      </c>
      <c r="D164" s="159" t="s">
        <v>90</v>
      </c>
      <c r="E164" s="160" t="s">
        <v>68</v>
      </c>
      <c r="F164" s="159">
        <v>167.1</v>
      </c>
    </row>
    <row r="165" spans="1:6" ht="43.2">
      <c r="A165" s="157">
        <v>20072</v>
      </c>
      <c r="B165" s="157" t="s">
        <v>336</v>
      </c>
      <c r="C165" s="158" t="s">
        <v>295</v>
      </c>
      <c r="D165" s="159" t="s">
        <v>90</v>
      </c>
      <c r="E165" s="160" t="s">
        <v>68</v>
      </c>
      <c r="F165" s="159">
        <v>199.16</v>
      </c>
    </row>
  </sheetData>
  <autoFilter ref="A1:F150" xr:uid="{30331104-4C6A-4995-B200-AEC94912942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1">
    <pageSetUpPr fitToPage="1"/>
  </sheetPr>
  <dimension ref="A1:S273"/>
  <sheetViews>
    <sheetView showGridLines="0" view="pageBreakPreview" topLeftCell="A256" zoomScale="106" zoomScaleNormal="100" zoomScaleSheetLayoutView="106" workbookViewId="0">
      <selection activeCell="M225" sqref="M225"/>
    </sheetView>
  </sheetViews>
  <sheetFormatPr defaultColWidth="9.109375" defaultRowHeight="14.4"/>
  <cols>
    <col min="1" max="1" width="9.6640625" style="6" customWidth="1"/>
    <col min="2" max="2" width="13.6640625" style="81" customWidth="1"/>
    <col min="3" max="3" width="12.88671875" style="81" customWidth="1"/>
    <col min="4" max="9" width="10.6640625" style="2" customWidth="1"/>
    <col min="10" max="10" width="1.6640625" style="2" customWidth="1"/>
    <col min="11" max="11" width="10.6640625" style="2" customWidth="1"/>
    <col min="12" max="12" width="1.6640625" style="2" customWidth="1"/>
    <col min="13" max="13" width="10.6640625" style="2" customWidth="1"/>
    <col min="14" max="14" width="1.6640625" style="2" customWidth="1"/>
    <col min="15" max="17" width="10.6640625" style="2" customWidth="1"/>
    <col min="18" max="18" width="0.88671875" style="38" customWidth="1"/>
    <col min="19" max="19" width="9.109375" style="24"/>
    <col min="20" max="16384" width="9.109375" style="1"/>
  </cols>
  <sheetData>
    <row r="1" spans="1:19" ht="18">
      <c r="A1" s="57"/>
      <c r="B1" s="58"/>
      <c r="C1" s="58"/>
      <c r="D1" s="58"/>
      <c r="E1" s="58"/>
      <c r="F1" s="251"/>
      <c r="G1" s="251"/>
      <c r="H1" s="251"/>
      <c r="I1" s="251"/>
      <c r="J1" s="251"/>
      <c r="K1" s="251"/>
      <c r="L1" s="251"/>
      <c r="M1" s="251"/>
      <c r="N1" s="251"/>
      <c r="O1" s="251"/>
      <c r="P1" s="251"/>
      <c r="Q1" s="252"/>
      <c r="R1" s="35"/>
    </row>
    <row r="2" spans="1:19">
      <c r="A2" s="59"/>
      <c r="B2" s="195"/>
      <c r="C2" s="195"/>
      <c r="D2" s="195"/>
      <c r="E2" s="195"/>
      <c r="F2" s="253"/>
      <c r="G2" s="253"/>
      <c r="H2" s="253"/>
      <c r="I2" s="253"/>
      <c r="J2" s="253"/>
      <c r="K2" s="253"/>
      <c r="L2" s="253"/>
      <c r="M2" s="253"/>
      <c r="N2" s="253"/>
      <c r="O2" s="253"/>
      <c r="P2" s="253"/>
      <c r="Q2" s="254"/>
      <c r="R2" s="35"/>
    </row>
    <row r="3" spans="1:19" s="7" customFormat="1" ht="18">
      <c r="A3" s="60"/>
      <c r="B3" s="196"/>
      <c r="C3" s="196"/>
      <c r="D3" s="196"/>
      <c r="E3" s="196"/>
      <c r="F3" s="255"/>
      <c r="G3" s="255"/>
      <c r="H3" s="255"/>
      <c r="I3" s="255"/>
      <c r="J3" s="255"/>
      <c r="K3" s="255"/>
      <c r="L3" s="255"/>
      <c r="M3" s="255"/>
      <c r="N3" s="255"/>
      <c r="O3" s="255"/>
      <c r="P3" s="255"/>
      <c r="Q3" s="256"/>
      <c r="R3" s="36"/>
      <c r="S3" s="37"/>
    </row>
    <row r="4" spans="1:19" s="7" customFormat="1" ht="18">
      <c r="A4" s="60"/>
      <c r="B4" s="196"/>
      <c r="C4" s="196"/>
      <c r="D4" s="196"/>
      <c r="E4" s="196"/>
      <c r="F4" s="257"/>
      <c r="G4" s="257"/>
      <c r="H4" s="257"/>
      <c r="I4" s="257"/>
      <c r="J4" s="257"/>
      <c r="K4" s="257"/>
      <c r="L4" s="257"/>
      <c r="M4" s="257"/>
      <c r="N4" s="257"/>
      <c r="O4" s="257"/>
      <c r="P4" s="257"/>
      <c r="Q4" s="258"/>
      <c r="R4" s="36"/>
      <c r="S4" s="37"/>
    </row>
    <row r="5" spans="1:19" s="7" customFormat="1" ht="18">
      <c r="A5" s="60"/>
      <c r="B5" s="196"/>
      <c r="C5" s="196"/>
      <c r="D5" s="196"/>
      <c r="E5" s="196"/>
      <c r="F5" s="257"/>
      <c r="G5" s="257"/>
      <c r="H5" s="257"/>
      <c r="I5" s="257"/>
      <c r="J5" s="257"/>
      <c r="K5" s="257"/>
      <c r="L5" s="257"/>
      <c r="M5" s="257"/>
      <c r="N5" s="257"/>
      <c r="O5" s="257"/>
      <c r="P5" s="257"/>
      <c r="Q5" s="258"/>
      <c r="R5" s="36"/>
      <c r="S5" s="37"/>
    </row>
    <row r="6" spans="1:19" ht="15.6">
      <c r="A6" s="266" t="s">
        <v>41</v>
      </c>
      <c r="B6" s="266"/>
      <c r="C6" s="266"/>
      <c r="D6" s="266"/>
      <c r="E6" s="266"/>
      <c r="F6" s="266"/>
      <c r="G6" s="266"/>
      <c r="H6" s="266"/>
      <c r="I6" s="266"/>
      <c r="J6" s="266"/>
      <c r="K6" s="266"/>
      <c r="L6" s="266"/>
      <c r="M6" s="266"/>
      <c r="N6" s="266"/>
      <c r="O6" s="266"/>
      <c r="P6" s="266"/>
      <c r="Q6" s="266"/>
      <c r="R6" s="39"/>
    </row>
    <row r="7" spans="1:19">
      <c r="A7" s="233" t="s">
        <v>535</v>
      </c>
      <c r="B7" s="234"/>
      <c r="C7" s="234"/>
      <c r="D7" s="234"/>
      <c r="E7" s="234"/>
      <c r="F7" s="234"/>
      <c r="G7" s="234"/>
      <c r="H7" s="234"/>
      <c r="I7" s="234"/>
      <c r="J7" s="234"/>
      <c r="K7" s="234"/>
      <c r="L7" s="234"/>
      <c r="M7" s="234"/>
      <c r="N7" s="234"/>
      <c r="O7" s="234"/>
      <c r="P7" s="234"/>
      <c r="Q7" s="235"/>
      <c r="R7" s="100"/>
    </row>
    <row r="8" spans="1:19">
      <c r="A8" s="233" t="s">
        <v>362</v>
      </c>
      <c r="B8" s="234"/>
      <c r="C8" s="234"/>
      <c r="D8" s="234"/>
      <c r="E8" s="234"/>
      <c r="F8" s="234"/>
      <c r="G8" s="234"/>
      <c r="H8" s="234"/>
      <c r="I8" s="234"/>
      <c r="J8" s="234"/>
      <c r="K8" s="234"/>
      <c r="L8" s="234"/>
      <c r="M8" s="234"/>
      <c r="N8" s="234"/>
      <c r="O8" s="234"/>
      <c r="P8" s="234"/>
      <c r="Q8" s="235"/>
      <c r="R8" s="100"/>
    </row>
    <row r="9" spans="1:19">
      <c r="A9" s="245" t="s">
        <v>358</v>
      </c>
      <c r="B9" s="246"/>
      <c r="C9" s="246"/>
      <c r="D9" s="246"/>
      <c r="E9" s="246"/>
      <c r="F9" s="246"/>
      <c r="G9" s="246"/>
      <c r="H9" s="246"/>
      <c r="I9" s="246"/>
      <c r="J9" s="246"/>
      <c r="K9" s="246"/>
      <c r="L9" s="246"/>
      <c r="M9" s="246"/>
      <c r="N9" s="246"/>
      <c r="O9" s="246"/>
      <c r="P9" s="246"/>
      <c r="Q9" s="262"/>
      <c r="R9" s="100"/>
    </row>
    <row r="10" spans="1:19">
      <c r="A10" s="4" t="s">
        <v>1</v>
      </c>
      <c r="B10" s="170" t="s">
        <v>2</v>
      </c>
      <c r="C10" s="170" t="s">
        <v>79</v>
      </c>
      <c r="D10" s="263" t="s">
        <v>3</v>
      </c>
      <c r="E10" s="264"/>
      <c r="F10" s="264"/>
      <c r="G10" s="264"/>
      <c r="H10" s="264"/>
      <c r="I10" s="264"/>
      <c r="J10" s="264"/>
      <c r="K10" s="264"/>
      <c r="L10" s="264"/>
      <c r="M10" s="264"/>
      <c r="N10" s="264"/>
      <c r="O10" s="265"/>
      <c r="P10" s="14" t="s">
        <v>58</v>
      </c>
      <c r="Q10" s="14" t="s">
        <v>4</v>
      </c>
      <c r="R10" s="40"/>
    </row>
    <row r="11" spans="1:19" ht="14.4" customHeight="1">
      <c r="A11" s="156">
        <v>4</v>
      </c>
      <c r="B11" s="259" t="s">
        <v>364</v>
      </c>
      <c r="C11" s="260"/>
      <c r="D11" s="260"/>
      <c r="E11" s="260"/>
      <c r="F11" s="260"/>
      <c r="G11" s="260"/>
      <c r="H11" s="260"/>
      <c r="I11" s="260"/>
      <c r="J11" s="260"/>
      <c r="K11" s="260"/>
      <c r="L11" s="260"/>
      <c r="M11" s="260"/>
      <c r="N11" s="260"/>
      <c r="O11" s="260"/>
      <c r="P11" s="260"/>
      <c r="Q11" s="261"/>
      <c r="R11" s="41"/>
    </row>
    <row r="12" spans="1:19" ht="14.4" customHeight="1">
      <c r="A12" s="194" t="s">
        <v>477</v>
      </c>
      <c r="B12" s="178"/>
      <c r="C12" s="178"/>
      <c r="D12" s="178"/>
      <c r="E12" s="178"/>
      <c r="F12" s="178"/>
      <c r="G12" s="178"/>
      <c r="H12" s="178"/>
      <c r="I12" s="178"/>
      <c r="J12" s="178"/>
      <c r="K12" s="178"/>
      <c r="L12" s="178"/>
      <c r="M12" s="178"/>
      <c r="N12" s="178"/>
      <c r="O12" s="178"/>
      <c r="P12" s="178"/>
      <c r="Q12" s="179"/>
      <c r="R12" s="41"/>
    </row>
    <row r="13" spans="1:19" ht="14.4" customHeight="1">
      <c r="A13" s="194" t="s">
        <v>365</v>
      </c>
      <c r="B13" s="197"/>
      <c r="C13" s="197"/>
      <c r="D13" s="197"/>
      <c r="E13" s="197"/>
      <c r="F13" s="197"/>
      <c r="G13" s="197"/>
      <c r="H13" s="197"/>
      <c r="I13" s="197"/>
      <c r="J13" s="197"/>
      <c r="K13" s="197"/>
      <c r="L13" s="197"/>
      <c r="M13" s="197"/>
      <c r="N13" s="197"/>
      <c r="O13" s="197"/>
      <c r="P13" s="197"/>
      <c r="Q13" s="180"/>
      <c r="R13" s="41"/>
    </row>
    <row r="14" spans="1:19" ht="14.4" customHeight="1">
      <c r="A14" s="194" t="s">
        <v>366</v>
      </c>
      <c r="B14" s="197"/>
      <c r="C14" s="197"/>
      <c r="D14" s="197"/>
      <c r="E14" s="197"/>
      <c r="F14" s="197"/>
      <c r="G14" s="197"/>
      <c r="H14" s="197"/>
      <c r="I14" s="197"/>
      <c r="J14" s="197"/>
      <c r="K14" s="197"/>
      <c r="L14" s="197"/>
      <c r="M14" s="197"/>
      <c r="N14" s="197"/>
      <c r="O14" s="197"/>
      <c r="P14" s="197"/>
      <c r="Q14" s="180"/>
      <c r="R14" s="41"/>
    </row>
    <row r="15" spans="1:19" ht="14.4" customHeight="1">
      <c r="A15" s="194" t="s">
        <v>367</v>
      </c>
      <c r="B15" s="197"/>
      <c r="C15" s="197"/>
      <c r="D15" s="197"/>
      <c r="E15" s="197"/>
      <c r="F15" s="197"/>
      <c r="G15" s="197"/>
      <c r="H15" s="197"/>
      <c r="I15" s="197"/>
      <c r="J15" s="197"/>
      <c r="K15" s="197"/>
      <c r="L15" s="197"/>
      <c r="M15" s="197"/>
      <c r="N15" s="197"/>
      <c r="O15" s="197"/>
      <c r="P15" s="197"/>
      <c r="Q15" s="180"/>
      <c r="R15" s="41"/>
    </row>
    <row r="16" spans="1:19" ht="14.4" customHeight="1">
      <c r="A16" s="194" t="s">
        <v>478</v>
      </c>
      <c r="B16" s="197"/>
      <c r="C16" s="197"/>
      <c r="D16" s="197"/>
      <c r="E16" s="197"/>
      <c r="F16" s="197"/>
      <c r="G16" s="197"/>
      <c r="H16" s="197"/>
      <c r="I16" s="197"/>
      <c r="J16" s="197"/>
      <c r="K16" s="197"/>
      <c r="L16" s="197"/>
      <c r="M16" s="197"/>
      <c r="N16" s="197"/>
      <c r="O16" s="197"/>
      <c r="P16" s="197"/>
      <c r="Q16" s="180"/>
      <c r="R16" s="41"/>
    </row>
    <row r="17" spans="1:18" ht="14.4" customHeight="1">
      <c r="A17" s="194" t="s">
        <v>479</v>
      </c>
      <c r="B17" s="197"/>
      <c r="C17" s="197"/>
      <c r="D17" s="197"/>
      <c r="E17" s="197"/>
      <c r="F17" s="197"/>
      <c r="G17" s="197"/>
      <c r="H17" s="197"/>
      <c r="I17" s="197"/>
      <c r="J17" s="197"/>
      <c r="K17" s="197"/>
      <c r="L17" s="197"/>
      <c r="M17" s="197"/>
      <c r="N17" s="197"/>
      <c r="O17" s="197"/>
      <c r="P17" s="197"/>
      <c r="Q17" s="180"/>
      <c r="R17" s="41"/>
    </row>
    <row r="18" spans="1:18">
      <c r="A18" s="181" t="s">
        <v>520</v>
      </c>
      <c r="B18" s="198"/>
      <c r="C18" s="198"/>
      <c r="D18" s="197"/>
      <c r="E18" s="197"/>
      <c r="F18" s="197"/>
      <c r="G18" s="197"/>
      <c r="H18" s="197"/>
      <c r="I18" s="197"/>
      <c r="J18" s="197"/>
      <c r="K18" s="197"/>
      <c r="L18" s="197"/>
      <c r="M18" s="197"/>
      <c r="N18" s="197"/>
      <c r="O18" s="197"/>
      <c r="P18" s="197"/>
      <c r="Q18" s="180"/>
      <c r="R18" s="41"/>
    </row>
    <row r="19" spans="1:18">
      <c r="A19" s="194" t="s">
        <v>368</v>
      </c>
      <c r="B19" s="198"/>
      <c r="C19" s="198"/>
      <c r="D19" s="197"/>
      <c r="E19" s="197"/>
      <c r="F19" s="197"/>
      <c r="G19" s="197"/>
      <c r="H19" s="197"/>
      <c r="I19" s="197"/>
      <c r="J19" s="197"/>
      <c r="K19" s="197"/>
      <c r="L19" s="197"/>
      <c r="M19" s="197"/>
      <c r="N19" s="197"/>
      <c r="O19" s="197"/>
      <c r="P19" s="197"/>
      <c r="Q19" s="180"/>
      <c r="R19" s="41"/>
    </row>
    <row r="20" spans="1:18">
      <c r="A20" s="181" t="s">
        <v>369</v>
      </c>
      <c r="B20" s="198"/>
      <c r="C20" s="198"/>
      <c r="D20" s="197"/>
      <c r="E20" s="197"/>
      <c r="F20" s="197"/>
      <c r="G20" s="197"/>
      <c r="H20" s="197"/>
      <c r="I20" s="197"/>
      <c r="J20" s="197"/>
      <c r="K20" s="197"/>
      <c r="L20" s="197"/>
      <c r="M20" s="197"/>
      <c r="N20" s="197"/>
      <c r="O20" s="197"/>
      <c r="P20" s="197"/>
      <c r="Q20" s="180"/>
      <c r="R20" s="41"/>
    </row>
    <row r="21" spans="1:18">
      <c r="A21" s="194" t="s">
        <v>370</v>
      </c>
      <c r="B21" s="198"/>
      <c r="C21" s="198"/>
      <c r="D21" s="197"/>
      <c r="E21" s="197"/>
      <c r="F21" s="197"/>
      <c r="G21" s="197"/>
      <c r="H21" s="197"/>
      <c r="I21" s="197"/>
      <c r="J21" s="197"/>
      <c r="K21" s="197"/>
      <c r="L21" s="197"/>
      <c r="M21" s="197"/>
      <c r="N21" s="197"/>
      <c r="O21" s="197"/>
      <c r="P21" s="197"/>
      <c r="Q21" s="180"/>
      <c r="R21" s="41"/>
    </row>
    <row r="22" spans="1:18">
      <c r="A22" s="194" t="s">
        <v>371</v>
      </c>
      <c r="B22" s="198"/>
      <c r="C22" s="198"/>
      <c r="D22" s="197"/>
      <c r="E22" s="197"/>
      <c r="F22" s="197"/>
      <c r="G22" s="197"/>
      <c r="H22" s="197"/>
      <c r="I22" s="197"/>
      <c r="J22" s="197"/>
      <c r="K22" s="197"/>
      <c r="L22" s="197"/>
      <c r="M22" s="197"/>
      <c r="N22" s="197"/>
      <c r="O22" s="197"/>
      <c r="P22" s="197"/>
      <c r="Q22" s="180"/>
      <c r="R22" s="41"/>
    </row>
    <row r="23" spans="1:18">
      <c r="A23" s="194" t="s">
        <v>372</v>
      </c>
      <c r="B23" s="198"/>
      <c r="C23" s="198"/>
      <c r="D23" s="197"/>
      <c r="E23" s="197"/>
      <c r="F23" s="197"/>
      <c r="G23" s="197"/>
      <c r="H23" s="197"/>
      <c r="I23" s="197"/>
      <c r="J23" s="197"/>
      <c r="K23" s="197"/>
      <c r="L23" s="197"/>
      <c r="M23" s="197"/>
      <c r="N23" s="197"/>
      <c r="O23" s="197"/>
      <c r="P23" s="197"/>
      <c r="Q23" s="180"/>
      <c r="R23" s="41"/>
    </row>
    <row r="24" spans="1:18">
      <c r="A24" s="181" t="s">
        <v>373</v>
      </c>
      <c r="B24" s="198"/>
      <c r="C24" s="198"/>
      <c r="D24" s="197"/>
      <c r="E24" s="197"/>
      <c r="F24" s="197"/>
      <c r="G24" s="197"/>
      <c r="H24" s="197"/>
      <c r="I24" s="197"/>
      <c r="J24" s="197"/>
      <c r="K24" s="197"/>
      <c r="L24" s="197"/>
      <c r="M24" s="197"/>
      <c r="N24" s="197"/>
      <c r="O24" s="197"/>
      <c r="P24" s="197"/>
      <c r="Q24" s="180"/>
      <c r="R24" s="41"/>
    </row>
    <row r="25" spans="1:18">
      <c r="A25" s="194" t="s">
        <v>374</v>
      </c>
      <c r="B25" s="198"/>
      <c r="C25" s="198"/>
      <c r="D25" s="197"/>
      <c r="E25" s="197"/>
      <c r="F25" s="197"/>
      <c r="G25" s="197"/>
      <c r="H25" s="197"/>
      <c r="I25" s="197"/>
      <c r="J25" s="197"/>
      <c r="K25" s="197"/>
      <c r="L25" s="197"/>
      <c r="M25" s="197"/>
      <c r="N25" s="197"/>
      <c r="O25" s="197"/>
      <c r="P25" s="197"/>
      <c r="Q25" s="180"/>
      <c r="R25" s="41"/>
    </row>
    <row r="26" spans="1:18">
      <c r="A26" s="194" t="s">
        <v>375</v>
      </c>
      <c r="B26" s="198"/>
      <c r="C26" s="198"/>
      <c r="D26" s="197"/>
      <c r="E26" s="197"/>
      <c r="F26" s="197"/>
      <c r="G26" s="197"/>
      <c r="H26" s="197"/>
      <c r="I26" s="197"/>
      <c r="J26" s="197"/>
      <c r="K26" s="197"/>
      <c r="L26" s="197"/>
      <c r="M26" s="197"/>
      <c r="N26" s="197"/>
      <c r="O26" s="197"/>
      <c r="P26" s="197"/>
      <c r="Q26" s="180"/>
      <c r="R26" s="41"/>
    </row>
    <row r="27" spans="1:18">
      <c r="A27" s="194" t="s">
        <v>376</v>
      </c>
      <c r="B27" s="198"/>
      <c r="C27" s="198"/>
      <c r="D27" s="197"/>
      <c r="E27" s="197"/>
      <c r="F27" s="197"/>
      <c r="G27" s="197"/>
      <c r="H27" s="197"/>
      <c r="I27" s="197"/>
      <c r="J27" s="197"/>
      <c r="K27" s="197"/>
      <c r="L27" s="197"/>
      <c r="M27" s="197"/>
      <c r="N27" s="197"/>
      <c r="O27" s="197"/>
      <c r="P27" s="197"/>
      <c r="Q27" s="180"/>
      <c r="R27" s="41"/>
    </row>
    <row r="28" spans="1:18">
      <c r="A28" s="181" t="s">
        <v>377</v>
      </c>
      <c r="B28" s="198"/>
      <c r="C28" s="198"/>
      <c r="D28" s="197"/>
      <c r="E28" s="197"/>
      <c r="F28" s="197"/>
      <c r="G28" s="197"/>
      <c r="H28" s="197"/>
      <c r="I28" s="197"/>
      <c r="J28" s="197"/>
      <c r="K28" s="197"/>
      <c r="L28" s="197"/>
      <c r="M28" s="197"/>
      <c r="N28" s="197"/>
      <c r="O28" s="197"/>
      <c r="P28" s="197"/>
      <c r="Q28" s="180"/>
      <c r="R28" s="41"/>
    </row>
    <row r="29" spans="1:18">
      <c r="A29" s="194" t="s">
        <v>378</v>
      </c>
      <c r="B29" s="198"/>
      <c r="C29" s="198"/>
      <c r="D29" s="197"/>
      <c r="E29" s="197"/>
      <c r="F29" s="197"/>
      <c r="G29" s="197"/>
      <c r="H29" s="197"/>
      <c r="I29" s="197"/>
      <c r="J29" s="197"/>
      <c r="K29" s="197"/>
      <c r="L29" s="197"/>
      <c r="M29" s="197"/>
      <c r="N29" s="197"/>
      <c r="O29" s="197"/>
      <c r="P29" s="197"/>
      <c r="Q29" s="180"/>
      <c r="R29" s="41"/>
    </row>
    <row r="30" spans="1:18">
      <c r="A30" s="194" t="s">
        <v>379</v>
      </c>
      <c r="B30" s="198"/>
      <c r="C30" s="198"/>
      <c r="D30" s="197"/>
      <c r="E30" s="197"/>
      <c r="F30" s="197"/>
      <c r="G30" s="197"/>
      <c r="H30" s="197"/>
      <c r="I30" s="197"/>
      <c r="J30" s="197"/>
      <c r="K30" s="197"/>
      <c r="L30" s="197"/>
      <c r="M30" s="197"/>
      <c r="N30" s="197"/>
      <c r="O30" s="197"/>
      <c r="P30" s="197"/>
      <c r="Q30" s="180"/>
      <c r="R30" s="41"/>
    </row>
    <row r="31" spans="1:18">
      <c r="A31" s="194" t="s">
        <v>380</v>
      </c>
      <c r="B31" s="198"/>
      <c r="C31" s="198"/>
      <c r="D31" s="197"/>
      <c r="E31" s="197"/>
      <c r="F31" s="197"/>
      <c r="G31" s="197"/>
      <c r="H31" s="197"/>
      <c r="I31" s="197"/>
      <c r="J31" s="197"/>
      <c r="K31" s="197"/>
      <c r="L31" s="197"/>
      <c r="M31" s="197"/>
      <c r="N31" s="197"/>
      <c r="O31" s="197"/>
      <c r="P31" s="197"/>
      <c r="Q31" s="180"/>
      <c r="R31" s="41"/>
    </row>
    <row r="32" spans="1:18">
      <c r="A32" s="194" t="s">
        <v>381</v>
      </c>
      <c r="B32" s="198"/>
      <c r="C32" s="198"/>
      <c r="D32" s="197"/>
      <c r="E32" s="197"/>
      <c r="F32" s="197"/>
      <c r="G32" s="197"/>
      <c r="H32" s="197"/>
      <c r="I32" s="197"/>
      <c r="J32" s="197"/>
      <c r="K32" s="197"/>
      <c r="L32" s="197"/>
      <c r="M32" s="197"/>
      <c r="N32" s="197"/>
      <c r="O32" s="197"/>
      <c r="P32" s="197"/>
      <c r="Q32" s="180"/>
      <c r="R32" s="41"/>
    </row>
    <row r="33" spans="1:18">
      <c r="A33" s="181" t="s">
        <v>382</v>
      </c>
      <c r="B33" s="198"/>
      <c r="C33" s="198"/>
      <c r="D33" s="197"/>
      <c r="E33" s="197"/>
      <c r="F33" s="197"/>
      <c r="G33" s="197"/>
      <c r="H33" s="197"/>
      <c r="I33" s="197"/>
      <c r="J33" s="197"/>
      <c r="K33" s="197"/>
      <c r="L33" s="197"/>
      <c r="M33" s="197"/>
      <c r="N33" s="197"/>
      <c r="O33" s="197"/>
      <c r="P33" s="197"/>
      <c r="Q33" s="180"/>
      <c r="R33" s="41"/>
    </row>
    <row r="34" spans="1:18">
      <c r="A34" s="194" t="s">
        <v>383</v>
      </c>
      <c r="B34" s="198"/>
      <c r="C34" s="198"/>
      <c r="D34" s="197"/>
      <c r="E34" s="197"/>
      <c r="F34" s="197"/>
      <c r="G34" s="197"/>
      <c r="H34" s="197"/>
      <c r="I34" s="197"/>
      <c r="J34" s="197"/>
      <c r="K34" s="197"/>
      <c r="L34" s="197"/>
      <c r="M34" s="197"/>
      <c r="N34" s="197"/>
      <c r="O34" s="197"/>
      <c r="P34" s="197"/>
      <c r="Q34" s="180"/>
      <c r="R34" s="41"/>
    </row>
    <row r="35" spans="1:18">
      <c r="A35" s="194" t="s">
        <v>384</v>
      </c>
      <c r="B35" s="198"/>
      <c r="C35" s="198"/>
      <c r="D35" s="197"/>
      <c r="E35" s="197"/>
      <c r="F35" s="197"/>
      <c r="G35" s="197"/>
      <c r="H35" s="197"/>
      <c r="I35" s="197"/>
      <c r="J35" s="197"/>
      <c r="K35" s="197"/>
      <c r="L35" s="197"/>
      <c r="M35" s="197"/>
      <c r="N35" s="197"/>
      <c r="O35" s="197"/>
      <c r="P35" s="197"/>
      <c r="Q35" s="180"/>
      <c r="R35" s="41"/>
    </row>
    <row r="36" spans="1:18">
      <c r="A36" s="194" t="s">
        <v>385</v>
      </c>
      <c r="B36" s="198"/>
      <c r="C36" s="198"/>
      <c r="D36" s="197"/>
      <c r="E36" s="197"/>
      <c r="F36" s="197"/>
      <c r="G36" s="197"/>
      <c r="H36" s="197"/>
      <c r="I36" s="197"/>
      <c r="J36" s="197"/>
      <c r="K36" s="197"/>
      <c r="L36" s="197"/>
      <c r="M36" s="197"/>
      <c r="N36" s="197"/>
      <c r="O36" s="197"/>
      <c r="P36" s="197"/>
      <c r="Q36" s="180"/>
      <c r="R36" s="41"/>
    </row>
    <row r="37" spans="1:18">
      <c r="A37" s="181" t="s">
        <v>475</v>
      </c>
      <c r="B37" s="198"/>
      <c r="C37" s="198"/>
      <c r="D37" s="197"/>
      <c r="E37" s="197"/>
      <c r="F37" s="197"/>
      <c r="G37" s="197"/>
      <c r="H37" s="197"/>
      <c r="I37" s="197"/>
      <c r="J37" s="197"/>
      <c r="K37" s="197"/>
      <c r="L37" s="197"/>
      <c r="M37" s="197"/>
      <c r="N37" s="197"/>
      <c r="O37" s="197"/>
      <c r="P37" s="197"/>
      <c r="Q37" s="180"/>
      <c r="R37" s="41"/>
    </row>
    <row r="38" spans="1:18">
      <c r="A38" s="194" t="s">
        <v>476</v>
      </c>
      <c r="B38" s="198"/>
      <c r="C38" s="198"/>
      <c r="D38" s="197"/>
      <c r="E38" s="197"/>
      <c r="F38" s="197"/>
      <c r="G38" s="197"/>
      <c r="H38" s="197"/>
      <c r="I38" s="197"/>
      <c r="J38" s="197"/>
      <c r="K38" s="197"/>
      <c r="L38" s="197"/>
      <c r="M38" s="197"/>
      <c r="N38" s="197"/>
      <c r="O38" s="197"/>
      <c r="P38" s="197"/>
      <c r="Q38" s="180"/>
      <c r="R38" s="41"/>
    </row>
    <row r="39" spans="1:18">
      <c r="A39" s="194" t="s">
        <v>480</v>
      </c>
      <c r="B39" s="198"/>
      <c r="C39" s="198"/>
      <c r="D39" s="197"/>
      <c r="E39" s="197"/>
      <c r="F39" s="197"/>
      <c r="G39" s="197"/>
      <c r="H39" s="197"/>
      <c r="I39" s="197"/>
      <c r="J39" s="197"/>
      <c r="K39" s="197"/>
      <c r="L39" s="197"/>
      <c r="M39" s="197"/>
      <c r="N39" s="197"/>
      <c r="O39" s="197"/>
      <c r="P39" s="197"/>
      <c r="Q39" s="180"/>
      <c r="R39" s="41"/>
    </row>
    <row r="40" spans="1:18">
      <c r="A40" s="194" t="s">
        <v>481</v>
      </c>
      <c r="B40" s="198"/>
      <c r="C40" s="198"/>
      <c r="D40" s="197"/>
      <c r="E40" s="197"/>
      <c r="F40" s="197"/>
      <c r="G40" s="197"/>
      <c r="H40" s="197"/>
      <c r="I40" s="197"/>
      <c r="J40" s="197"/>
      <c r="K40" s="197"/>
      <c r="L40" s="197"/>
      <c r="M40" s="197"/>
      <c r="N40" s="197"/>
      <c r="O40" s="197"/>
      <c r="P40" s="197"/>
      <c r="Q40" s="180"/>
      <c r="R40" s="41"/>
    </row>
    <row r="41" spans="1:18">
      <c r="A41" s="194" t="s">
        <v>482</v>
      </c>
      <c r="B41" s="198"/>
      <c r="C41" s="198"/>
      <c r="D41" s="197"/>
      <c r="E41" s="197"/>
      <c r="F41" s="197"/>
      <c r="G41" s="197"/>
      <c r="H41" s="197"/>
      <c r="I41" s="197"/>
      <c r="J41" s="197"/>
      <c r="K41" s="197"/>
      <c r="L41" s="197"/>
      <c r="M41" s="197"/>
      <c r="N41" s="197"/>
      <c r="O41" s="197"/>
      <c r="P41" s="197"/>
      <c r="Q41" s="180"/>
      <c r="R41" s="41"/>
    </row>
    <row r="42" spans="1:18">
      <c r="A42" s="194" t="s">
        <v>483</v>
      </c>
      <c r="B42" s="198"/>
      <c r="C42" s="198"/>
      <c r="D42" s="197"/>
      <c r="E42" s="197"/>
      <c r="F42" s="197"/>
      <c r="G42" s="197"/>
      <c r="H42" s="197"/>
      <c r="I42" s="197"/>
      <c r="J42" s="197"/>
      <c r="K42" s="197"/>
      <c r="L42" s="197"/>
      <c r="M42" s="197"/>
      <c r="N42" s="197"/>
      <c r="O42" s="197"/>
      <c r="P42" s="197"/>
      <c r="Q42" s="180"/>
      <c r="R42" s="41"/>
    </row>
    <row r="43" spans="1:18">
      <c r="A43" s="194" t="s">
        <v>484</v>
      </c>
      <c r="B43" s="198"/>
      <c r="C43" s="198"/>
      <c r="D43" s="197"/>
      <c r="E43" s="197"/>
      <c r="F43" s="197"/>
      <c r="G43" s="197"/>
      <c r="H43" s="197"/>
      <c r="I43" s="197"/>
      <c r="J43" s="197"/>
      <c r="K43" s="197"/>
      <c r="L43" s="197"/>
      <c r="M43" s="197"/>
      <c r="N43" s="197"/>
      <c r="O43" s="197"/>
      <c r="P43" s="197"/>
      <c r="Q43" s="180"/>
      <c r="R43" s="41"/>
    </row>
    <row r="44" spans="1:18">
      <c r="A44" s="194" t="s">
        <v>485</v>
      </c>
      <c r="B44" s="198"/>
      <c r="C44" s="198"/>
      <c r="D44" s="197"/>
      <c r="E44" s="197"/>
      <c r="F44" s="197"/>
      <c r="G44" s="197"/>
      <c r="H44" s="197"/>
      <c r="I44" s="197"/>
      <c r="J44" s="197"/>
      <c r="K44" s="197"/>
      <c r="L44" s="197"/>
      <c r="M44" s="197"/>
      <c r="N44" s="197"/>
      <c r="O44" s="197"/>
      <c r="P44" s="197"/>
      <c r="Q44" s="180"/>
      <c r="R44" s="41"/>
    </row>
    <row r="45" spans="1:18">
      <c r="A45" s="194" t="s">
        <v>486</v>
      </c>
      <c r="B45" s="198"/>
      <c r="C45" s="198"/>
      <c r="D45" s="197"/>
      <c r="E45" s="197"/>
      <c r="F45" s="197"/>
      <c r="G45" s="197"/>
      <c r="H45" s="197"/>
      <c r="I45" s="197"/>
      <c r="J45" s="197"/>
      <c r="K45" s="197"/>
      <c r="L45" s="197"/>
      <c r="M45" s="197"/>
      <c r="N45" s="197"/>
      <c r="O45" s="197"/>
      <c r="P45" s="197"/>
      <c r="Q45" s="180"/>
      <c r="R45" s="41"/>
    </row>
    <row r="46" spans="1:18">
      <c r="A46" s="181" t="s">
        <v>386</v>
      </c>
      <c r="B46" s="198"/>
      <c r="C46" s="198"/>
      <c r="D46" s="197"/>
      <c r="E46" s="197"/>
      <c r="F46" s="197"/>
      <c r="G46" s="197"/>
      <c r="H46" s="197"/>
      <c r="I46" s="197"/>
      <c r="J46" s="197"/>
      <c r="K46" s="197"/>
      <c r="L46" s="197"/>
      <c r="M46" s="197"/>
      <c r="N46" s="197"/>
      <c r="O46" s="197"/>
      <c r="P46" s="197"/>
      <c r="Q46" s="180"/>
      <c r="R46" s="41"/>
    </row>
    <row r="47" spans="1:18">
      <c r="A47" s="194" t="s">
        <v>487</v>
      </c>
      <c r="B47" s="198"/>
      <c r="C47" s="198"/>
      <c r="D47" s="197"/>
      <c r="E47" s="197"/>
      <c r="F47" s="197"/>
      <c r="G47" s="197"/>
      <c r="H47" s="197"/>
      <c r="I47" s="197"/>
      <c r="J47" s="197"/>
      <c r="K47" s="197"/>
      <c r="L47" s="197"/>
      <c r="M47" s="197"/>
      <c r="N47" s="197"/>
      <c r="O47" s="197"/>
      <c r="P47" s="197"/>
      <c r="Q47" s="180"/>
      <c r="R47" s="41"/>
    </row>
    <row r="48" spans="1:18">
      <c r="A48" s="194" t="s">
        <v>488</v>
      </c>
      <c r="B48" s="198"/>
      <c r="C48" s="198"/>
      <c r="D48" s="197"/>
      <c r="E48" s="197"/>
      <c r="F48" s="197"/>
      <c r="G48" s="197"/>
      <c r="H48" s="197"/>
      <c r="I48" s="197"/>
      <c r="J48" s="197"/>
      <c r="K48" s="197"/>
      <c r="L48" s="197"/>
      <c r="M48" s="197"/>
      <c r="N48" s="197"/>
      <c r="O48" s="197"/>
      <c r="P48" s="197"/>
      <c r="Q48" s="180"/>
      <c r="R48" s="41"/>
    </row>
    <row r="49" spans="1:19">
      <c r="A49" s="194" t="s">
        <v>387</v>
      </c>
      <c r="B49" s="198"/>
      <c r="C49" s="198"/>
      <c r="D49" s="197"/>
      <c r="E49" s="197"/>
      <c r="F49" s="197"/>
      <c r="G49" s="197"/>
      <c r="H49" s="197"/>
      <c r="I49" s="197"/>
      <c r="J49" s="197"/>
      <c r="K49" s="197"/>
      <c r="L49" s="197"/>
      <c r="M49" s="197"/>
      <c r="N49" s="197"/>
      <c r="O49" s="197"/>
      <c r="P49" s="197"/>
      <c r="Q49" s="180"/>
      <c r="R49" s="41"/>
    </row>
    <row r="50" spans="1:19">
      <c r="A50" s="181" t="s">
        <v>388</v>
      </c>
      <c r="B50" s="198"/>
      <c r="C50" s="198"/>
      <c r="D50" s="197"/>
      <c r="E50" s="197"/>
      <c r="F50" s="197"/>
      <c r="G50" s="197"/>
      <c r="H50" s="197"/>
      <c r="I50" s="197"/>
      <c r="J50" s="197"/>
      <c r="K50" s="197"/>
      <c r="L50" s="197"/>
      <c r="M50" s="197"/>
      <c r="N50" s="197"/>
      <c r="O50" s="197"/>
      <c r="P50" s="197"/>
      <c r="Q50" s="180"/>
      <c r="R50" s="41"/>
    </row>
    <row r="51" spans="1:19">
      <c r="A51" s="194" t="s">
        <v>489</v>
      </c>
      <c r="B51" s="198"/>
      <c r="C51" s="198"/>
      <c r="D51" s="197"/>
      <c r="E51" s="197"/>
      <c r="F51" s="197"/>
      <c r="G51" s="197"/>
      <c r="H51" s="197"/>
      <c r="I51" s="197"/>
      <c r="J51" s="197"/>
      <c r="K51" s="197"/>
      <c r="L51" s="197"/>
      <c r="M51" s="197"/>
      <c r="N51" s="197"/>
      <c r="O51" s="197"/>
      <c r="P51" s="197"/>
      <c r="Q51" s="180"/>
      <c r="R51" s="41"/>
    </row>
    <row r="52" spans="1:19">
      <c r="A52" s="194" t="s">
        <v>490</v>
      </c>
      <c r="B52" s="198"/>
      <c r="C52" s="198"/>
      <c r="D52" s="197"/>
      <c r="E52" s="197"/>
      <c r="F52" s="197"/>
      <c r="G52" s="197"/>
      <c r="H52" s="197"/>
      <c r="I52" s="197"/>
      <c r="J52" s="197"/>
      <c r="K52" s="197"/>
      <c r="L52" s="197"/>
      <c r="M52" s="197"/>
      <c r="N52" s="197"/>
      <c r="O52" s="197"/>
      <c r="P52" s="197"/>
      <c r="Q52" s="180"/>
      <c r="R52" s="41"/>
    </row>
    <row r="53" spans="1:19">
      <c r="A53" s="194" t="s">
        <v>389</v>
      </c>
      <c r="B53" s="198"/>
      <c r="C53" s="198"/>
      <c r="D53" s="197"/>
      <c r="E53" s="197"/>
      <c r="F53" s="197"/>
      <c r="G53" s="197"/>
      <c r="H53" s="197"/>
      <c r="I53" s="197"/>
      <c r="J53" s="197"/>
      <c r="K53" s="197"/>
      <c r="L53" s="197"/>
      <c r="M53" s="197"/>
      <c r="N53" s="197"/>
      <c r="O53" s="197"/>
      <c r="P53" s="197"/>
      <c r="Q53" s="180"/>
      <c r="R53" s="41"/>
    </row>
    <row r="54" spans="1:19">
      <c r="A54" s="181" t="s">
        <v>423</v>
      </c>
      <c r="B54" s="198"/>
      <c r="C54" s="198"/>
      <c r="D54" s="197"/>
      <c r="E54" s="197"/>
      <c r="F54" s="197"/>
      <c r="G54" s="197"/>
      <c r="H54" s="197"/>
      <c r="I54" s="197"/>
      <c r="J54" s="197"/>
      <c r="K54" s="197"/>
      <c r="L54" s="197"/>
      <c r="M54" s="197"/>
      <c r="N54" s="197"/>
      <c r="O54" s="197"/>
      <c r="P54" s="197"/>
      <c r="Q54" s="180"/>
      <c r="R54" s="41"/>
    </row>
    <row r="55" spans="1:19">
      <c r="A55" s="194" t="s">
        <v>424</v>
      </c>
      <c r="B55" s="198"/>
      <c r="C55" s="198"/>
      <c r="D55" s="197"/>
      <c r="E55" s="197"/>
      <c r="F55" s="197"/>
      <c r="G55" s="197"/>
      <c r="H55" s="197"/>
      <c r="I55" s="197"/>
      <c r="J55" s="197"/>
      <c r="K55" s="197"/>
      <c r="L55" s="197"/>
      <c r="M55" s="197"/>
      <c r="N55" s="197"/>
      <c r="O55" s="197"/>
      <c r="P55" s="197"/>
      <c r="Q55" s="180"/>
      <c r="R55" s="41"/>
    </row>
    <row r="56" spans="1:19">
      <c r="A56" s="194" t="s">
        <v>425</v>
      </c>
      <c r="B56" s="198"/>
      <c r="C56" s="198"/>
      <c r="D56" s="197"/>
      <c r="E56" s="197"/>
      <c r="F56" s="197"/>
      <c r="G56" s="197"/>
      <c r="H56" s="197"/>
      <c r="I56" s="197"/>
      <c r="J56" s="197"/>
      <c r="K56" s="197"/>
      <c r="L56" s="197"/>
      <c r="M56" s="197"/>
      <c r="N56" s="197"/>
      <c r="O56" s="197"/>
      <c r="P56" s="197"/>
      <c r="Q56" s="180"/>
      <c r="R56" s="41"/>
    </row>
    <row r="57" spans="1:19">
      <c r="A57" s="194" t="s">
        <v>426</v>
      </c>
      <c r="B57" s="198"/>
      <c r="C57" s="198"/>
      <c r="D57" s="197"/>
      <c r="E57" s="197"/>
      <c r="F57" s="197"/>
      <c r="G57" s="197"/>
      <c r="H57" s="197"/>
      <c r="I57" s="197"/>
      <c r="J57" s="197"/>
      <c r="K57" s="197"/>
      <c r="L57" s="197"/>
      <c r="M57" s="197"/>
      <c r="N57" s="197"/>
      <c r="O57" s="197"/>
      <c r="P57" s="197"/>
      <c r="Q57" s="180"/>
      <c r="R57" s="41"/>
    </row>
    <row r="58" spans="1:19">
      <c r="A58" s="194" t="s">
        <v>427</v>
      </c>
      <c r="B58" s="198"/>
      <c r="C58" s="198"/>
      <c r="D58" s="197"/>
      <c r="E58" s="197"/>
      <c r="F58" s="197"/>
      <c r="G58" s="197"/>
      <c r="H58" s="197"/>
      <c r="I58" s="197"/>
      <c r="J58" s="197"/>
      <c r="K58" s="197"/>
      <c r="L58" s="197"/>
      <c r="M58" s="197"/>
      <c r="N58" s="197"/>
      <c r="O58" s="197"/>
      <c r="P58" s="197"/>
      <c r="Q58" s="180"/>
      <c r="R58" s="41"/>
    </row>
    <row r="59" spans="1:19">
      <c r="A59" s="194" t="s">
        <v>428</v>
      </c>
      <c r="B59" s="198"/>
      <c r="C59" s="198"/>
      <c r="D59" s="197"/>
      <c r="E59" s="197"/>
      <c r="F59" s="197"/>
      <c r="G59" s="197"/>
      <c r="H59" s="197"/>
      <c r="I59" s="197"/>
      <c r="J59" s="197"/>
      <c r="K59" s="197"/>
      <c r="L59" s="197"/>
      <c r="M59" s="197"/>
      <c r="N59" s="197"/>
      <c r="O59" s="197"/>
      <c r="P59" s="197"/>
      <c r="Q59" s="180"/>
      <c r="R59" s="41"/>
    </row>
    <row r="60" spans="1:19">
      <c r="A60" s="181" t="s">
        <v>521</v>
      </c>
      <c r="B60" s="198"/>
      <c r="C60" s="198"/>
      <c r="D60" s="197"/>
      <c r="E60" s="197"/>
      <c r="F60" s="197"/>
      <c r="G60" s="197"/>
      <c r="H60" s="197"/>
      <c r="I60" s="197"/>
      <c r="J60" s="197"/>
      <c r="K60" s="197"/>
      <c r="L60" s="197"/>
      <c r="M60" s="197"/>
      <c r="N60" s="197"/>
      <c r="O60" s="197"/>
      <c r="P60" s="197"/>
      <c r="Q60" s="180"/>
      <c r="R60" s="41"/>
    </row>
    <row r="61" spans="1:19">
      <c r="A61" s="194" t="s">
        <v>344</v>
      </c>
      <c r="B61" s="198"/>
      <c r="C61" s="198"/>
      <c r="D61" s="197"/>
      <c r="E61" s="197"/>
      <c r="F61" s="197"/>
      <c r="G61" s="197"/>
      <c r="H61" s="197"/>
      <c r="I61" s="197"/>
      <c r="J61" s="197"/>
      <c r="K61" s="197"/>
      <c r="L61" s="197"/>
      <c r="M61" s="197"/>
      <c r="N61" s="197"/>
      <c r="O61" s="197"/>
      <c r="P61" s="197"/>
      <c r="Q61" s="180"/>
      <c r="R61" s="41"/>
    </row>
    <row r="62" spans="1:19" ht="15" customHeight="1">
      <c r="A62" s="119" t="s">
        <v>6</v>
      </c>
      <c r="B62" s="97">
        <v>90775</v>
      </c>
      <c r="C62" s="97" t="str">
        <f>IFERROR(VLOOKUP(B62,'ComposiçãoXCusto SINAPI'!$A:$F,2,FALSE),"")</f>
        <v>SINAPI 05/25</v>
      </c>
      <c r="D62" s="249" t="str">
        <f>IFERROR(VLOOKUP(B62,'ComposiçãoXCusto SINAPI'!$A:$F,3,FALSE),"")</f>
        <v>DESENHISTA PROJETISTA COM ENCARGOS COMPLEMENTARES</v>
      </c>
      <c r="E62" s="249"/>
      <c r="F62" s="249"/>
      <c r="G62" s="249"/>
      <c r="H62" s="249"/>
      <c r="I62" s="249"/>
      <c r="J62" s="249"/>
      <c r="K62" s="249"/>
      <c r="L62" s="249"/>
      <c r="M62" s="249"/>
      <c r="N62" s="249"/>
      <c r="O62" s="249"/>
      <c r="P62" s="97" t="str">
        <f>IFERROR(VLOOKUP(B62,'ComposiçãoXCusto SINAPI'!$A:$F,5,FALSE),"")</f>
        <v>H</v>
      </c>
      <c r="Q62" s="98">
        <f>SUM(O64:O73)</f>
        <v>152</v>
      </c>
      <c r="R62" s="2"/>
      <c r="S62" s="1"/>
    </row>
    <row r="63" spans="1:19">
      <c r="A63" s="95">
        <f>B62</f>
        <v>90775</v>
      </c>
      <c r="B63" s="96"/>
      <c r="C63" s="96"/>
      <c r="D63" s="250" t="s">
        <v>84</v>
      </c>
      <c r="E63" s="250"/>
      <c r="F63" s="250"/>
      <c r="G63" s="250"/>
      <c r="H63" s="250"/>
      <c r="I63" s="199" t="s">
        <v>334</v>
      </c>
      <c r="J63" s="199" t="s">
        <v>83</v>
      </c>
      <c r="K63" s="199" t="s">
        <v>327</v>
      </c>
      <c r="L63" s="199" t="s">
        <v>83</v>
      </c>
      <c r="M63" s="199" t="s">
        <v>328</v>
      </c>
      <c r="N63" s="200" t="s">
        <v>85</v>
      </c>
      <c r="O63" s="199" t="str">
        <f>P62</f>
        <v>H</v>
      </c>
      <c r="Q63" s="29"/>
      <c r="R63" s="2"/>
      <c r="S63" s="1"/>
    </row>
    <row r="64" spans="1:19" ht="14.4" customHeight="1">
      <c r="A64" s="5"/>
      <c r="B64" s="201"/>
      <c r="C64" s="247" t="s">
        <v>390</v>
      </c>
      <c r="D64" s="248"/>
      <c r="E64" s="248"/>
      <c r="F64" s="248"/>
      <c r="G64" s="248"/>
      <c r="H64" s="248"/>
      <c r="I64" s="202">
        <v>1</v>
      </c>
      <c r="J64" s="202"/>
      <c r="K64" s="202">
        <v>8</v>
      </c>
      <c r="L64" s="202"/>
      <c r="M64" s="202">
        <v>1</v>
      </c>
      <c r="N64" s="203"/>
      <c r="O64" s="204">
        <f t="shared" ref="O64:O67" si="0">M64*K64*I64</f>
        <v>8</v>
      </c>
      <c r="P64" s="205"/>
      <c r="Q64" s="32"/>
      <c r="R64" s="2"/>
      <c r="S64" s="1"/>
    </row>
    <row r="65" spans="1:19" ht="14.4" customHeight="1">
      <c r="A65" s="5"/>
      <c r="B65" s="201"/>
      <c r="C65" s="247" t="s">
        <v>391</v>
      </c>
      <c r="D65" s="248"/>
      <c r="E65" s="248"/>
      <c r="F65" s="248"/>
      <c r="G65" s="248"/>
      <c r="H65" s="248"/>
      <c r="I65" s="202">
        <v>1</v>
      </c>
      <c r="J65" s="202"/>
      <c r="K65" s="202">
        <v>8</v>
      </c>
      <c r="L65" s="202"/>
      <c r="M65" s="202">
        <v>2</v>
      </c>
      <c r="N65" s="203"/>
      <c r="O65" s="204">
        <f t="shared" si="0"/>
        <v>16</v>
      </c>
      <c r="P65" s="205"/>
      <c r="Q65" s="32"/>
      <c r="R65" s="2"/>
      <c r="S65" s="1"/>
    </row>
    <row r="66" spans="1:19" ht="14.4" customHeight="1">
      <c r="A66" s="5"/>
      <c r="B66" s="201"/>
      <c r="C66" s="247" t="s">
        <v>392</v>
      </c>
      <c r="D66" s="248"/>
      <c r="E66" s="248"/>
      <c r="F66" s="248"/>
      <c r="G66" s="248"/>
      <c r="H66" s="248"/>
      <c r="I66" s="202">
        <v>1</v>
      </c>
      <c r="J66" s="202"/>
      <c r="K66" s="202">
        <v>8</v>
      </c>
      <c r="L66" s="202"/>
      <c r="M66" s="202">
        <v>2</v>
      </c>
      <c r="N66" s="203"/>
      <c r="O66" s="204">
        <f t="shared" si="0"/>
        <v>16</v>
      </c>
      <c r="P66" s="205"/>
      <c r="Q66" s="32"/>
      <c r="R66" s="2"/>
      <c r="S66" s="1"/>
    </row>
    <row r="67" spans="1:19" ht="14.4" customHeight="1">
      <c r="A67" s="5"/>
      <c r="B67" s="201"/>
      <c r="C67" s="248" t="s">
        <v>393</v>
      </c>
      <c r="D67" s="248"/>
      <c r="E67" s="248"/>
      <c r="F67" s="248"/>
      <c r="G67" s="248"/>
      <c r="H67" s="248"/>
      <c r="I67" s="202">
        <v>1</v>
      </c>
      <c r="J67" s="202"/>
      <c r="K67" s="202">
        <v>8</v>
      </c>
      <c r="L67" s="202"/>
      <c r="M67" s="202">
        <v>2</v>
      </c>
      <c r="N67" s="203"/>
      <c r="O67" s="204">
        <f t="shared" si="0"/>
        <v>16</v>
      </c>
      <c r="P67" s="205"/>
      <c r="Q67" s="32"/>
      <c r="R67" s="2"/>
      <c r="S67" s="1"/>
    </row>
    <row r="68" spans="1:19" ht="14.4" customHeight="1">
      <c r="A68" s="5"/>
      <c r="B68" s="201"/>
      <c r="C68" s="248" t="s">
        <v>491</v>
      </c>
      <c r="D68" s="248"/>
      <c r="E68" s="248"/>
      <c r="F68" s="248"/>
      <c r="G68" s="248"/>
      <c r="H68" s="248"/>
      <c r="I68" s="202">
        <v>1</v>
      </c>
      <c r="J68" s="202"/>
      <c r="K68" s="202">
        <v>8</v>
      </c>
      <c r="L68" s="202"/>
      <c r="M68" s="202">
        <v>2</v>
      </c>
      <c r="N68" s="203"/>
      <c r="O68" s="204">
        <f t="shared" ref="O68" si="1">M68*K68*I68</f>
        <v>16</v>
      </c>
      <c r="P68" s="205"/>
      <c r="Q68" s="32"/>
      <c r="R68" s="2"/>
      <c r="S68" s="1"/>
    </row>
    <row r="69" spans="1:19" ht="14.4" customHeight="1">
      <c r="A69" s="5"/>
      <c r="B69" s="201"/>
      <c r="C69" s="248" t="s">
        <v>394</v>
      </c>
      <c r="D69" s="248"/>
      <c r="E69" s="248"/>
      <c r="F69" s="248"/>
      <c r="G69" s="248"/>
      <c r="H69" s="248"/>
      <c r="I69" s="202">
        <v>1</v>
      </c>
      <c r="J69" s="202"/>
      <c r="K69" s="202">
        <v>8</v>
      </c>
      <c r="L69" s="202"/>
      <c r="M69" s="202">
        <v>3</v>
      </c>
      <c r="N69" s="203"/>
      <c r="O69" s="204">
        <f t="shared" ref="O69" si="2">M69*K69*I69</f>
        <v>24</v>
      </c>
      <c r="P69" s="205"/>
      <c r="Q69" s="32"/>
      <c r="R69" s="2"/>
      <c r="S69" s="1"/>
    </row>
    <row r="70" spans="1:19" ht="14.4" customHeight="1">
      <c r="A70" s="5"/>
      <c r="B70" s="201"/>
      <c r="C70" s="248" t="s">
        <v>492</v>
      </c>
      <c r="D70" s="248"/>
      <c r="E70" s="248"/>
      <c r="F70" s="248"/>
      <c r="G70" s="248"/>
      <c r="H70" s="248"/>
      <c r="I70" s="202">
        <v>1</v>
      </c>
      <c r="J70" s="202"/>
      <c r="K70" s="202">
        <v>8</v>
      </c>
      <c r="L70" s="202"/>
      <c r="M70" s="202">
        <v>3</v>
      </c>
      <c r="N70" s="203"/>
      <c r="O70" s="204">
        <f t="shared" ref="O70" si="3">M70*K70*I70</f>
        <v>24</v>
      </c>
      <c r="P70" s="205"/>
      <c r="Q70" s="32"/>
      <c r="R70" s="2"/>
      <c r="S70" s="1"/>
    </row>
    <row r="71" spans="1:19" ht="14.4" customHeight="1">
      <c r="A71" s="5"/>
      <c r="B71" s="201"/>
      <c r="C71" s="248" t="s">
        <v>493</v>
      </c>
      <c r="D71" s="248"/>
      <c r="E71" s="248"/>
      <c r="F71" s="248"/>
      <c r="G71" s="248"/>
      <c r="H71" s="248"/>
      <c r="I71" s="202">
        <v>1</v>
      </c>
      <c r="J71" s="202"/>
      <c r="K71" s="202">
        <v>8</v>
      </c>
      <c r="L71" s="202"/>
      <c r="M71" s="202">
        <v>2</v>
      </c>
      <c r="N71" s="203"/>
      <c r="O71" s="204">
        <f t="shared" ref="O71" si="4">M71*K71*I71</f>
        <v>16</v>
      </c>
      <c r="P71" s="205"/>
      <c r="Q71" s="32"/>
      <c r="R71" s="2"/>
      <c r="S71" s="1"/>
    </row>
    <row r="72" spans="1:19" ht="14.4" customHeight="1">
      <c r="A72" s="5"/>
      <c r="B72" s="201"/>
      <c r="C72" s="248" t="s">
        <v>494</v>
      </c>
      <c r="D72" s="248"/>
      <c r="E72" s="248"/>
      <c r="F72" s="248"/>
      <c r="G72" s="248"/>
      <c r="H72" s="248"/>
      <c r="I72" s="202">
        <v>1</v>
      </c>
      <c r="J72" s="202"/>
      <c r="K72" s="202">
        <v>8</v>
      </c>
      <c r="L72" s="202"/>
      <c r="M72" s="202">
        <v>1</v>
      </c>
      <c r="N72" s="203"/>
      <c r="O72" s="204">
        <f t="shared" ref="O72" si="5">M72*K72*I72</f>
        <v>8</v>
      </c>
      <c r="P72" s="205"/>
      <c r="Q72" s="32"/>
      <c r="R72" s="2"/>
      <c r="S72" s="1"/>
    </row>
    <row r="73" spans="1:19" ht="14.4" customHeight="1">
      <c r="A73" s="5"/>
      <c r="B73" s="201"/>
      <c r="C73" s="247" t="s">
        <v>429</v>
      </c>
      <c r="D73" s="248"/>
      <c r="E73" s="248"/>
      <c r="F73" s="248"/>
      <c r="G73" s="248"/>
      <c r="H73" s="248"/>
      <c r="I73" s="202">
        <v>1</v>
      </c>
      <c r="J73" s="202"/>
      <c r="K73" s="202">
        <v>8</v>
      </c>
      <c r="L73" s="202"/>
      <c r="M73" s="202">
        <v>1</v>
      </c>
      <c r="N73" s="203"/>
      <c r="O73" s="204">
        <f t="shared" ref="O73" si="6">M73*K73*I73</f>
        <v>8</v>
      </c>
      <c r="P73" s="205"/>
      <c r="Q73" s="32"/>
      <c r="R73" s="2"/>
      <c r="S73" s="1"/>
    </row>
    <row r="74" spans="1:19" ht="4.95" customHeight="1">
      <c r="A74" s="3"/>
      <c r="G74" s="202"/>
      <c r="I74" s="206"/>
      <c r="J74" s="206"/>
      <c r="K74" s="204"/>
      <c r="L74" s="204"/>
      <c r="M74" s="207"/>
      <c r="N74" s="208"/>
      <c r="O74" s="204"/>
      <c r="P74" s="209"/>
      <c r="Q74" s="172"/>
      <c r="R74" s="2"/>
      <c r="S74" s="1"/>
    </row>
    <row r="75" spans="1:19" ht="30" customHeight="1">
      <c r="A75" s="119" t="s">
        <v>7</v>
      </c>
      <c r="B75" s="97">
        <v>20072</v>
      </c>
      <c r="C75" s="97" t="str">
        <f>IFERROR(VLOOKUP(B75,'ComposiçãoXCusto SINAPI'!$A:$F,2,FALSE),"")</f>
        <v>EMOP 04/25</v>
      </c>
      <c r="D75" s="249" t="str">
        <f>IFERROR(VLOOKUP(B75,'ComposiçãoXCusto SINAPI'!$A:$F,3,FALSE),"")</f>
        <v>MAO-DE-OBRA DE ENGENHEIRO SANITARISTA, P/SERVICOS DE CONSULTORIA DE ENG.E ARQUITETURA,INCL.ENCARGOS SOCIAIS DESONERADOS</v>
      </c>
      <c r="E75" s="249"/>
      <c r="F75" s="249"/>
      <c r="G75" s="249"/>
      <c r="H75" s="249"/>
      <c r="I75" s="249"/>
      <c r="J75" s="249"/>
      <c r="K75" s="249"/>
      <c r="L75" s="249"/>
      <c r="M75" s="249"/>
      <c r="N75" s="249"/>
      <c r="O75" s="249"/>
      <c r="P75" s="97" t="str">
        <f>IFERROR(VLOOKUP(B75,'ComposiçãoXCusto SINAPI'!$A:$F,5,FALSE),"")</f>
        <v>H</v>
      </c>
      <c r="Q75" s="98">
        <f>SUM(O77:O89)</f>
        <v>192</v>
      </c>
      <c r="R75" s="2"/>
      <c r="S75" s="1"/>
    </row>
    <row r="76" spans="1:19">
      <c r="A76" s="95">
        <f>B75</f>
        <v>20072</v>
      </c>
      <c r="B76" s="96"/>
      <c r="C76" s="96"/>
      <c r="D76" s="250" t="s">
        <v>84</v>
      </c>
      <c r="E76" s="250"/>
      <c r="F76" s="250"/>
      <c r="G76" s="250"/>
      <c r="H76" s="250"/>
      <c r="I76" s="199" t="s">
        <v>334</v>
      </c>
      <c r="J76" s="199" t="s">
        <v>83</v>
      </c>
      <c r="K76" s="199" t="s">
        <v>327</v>
      </c>
      <c r="L76" s="199" t="s">
        <v>83</v>
      </c>
      <c r="M76" s="199" t="s">
        <v>328</v>
      </c>
      <c r="N76" s="200" t="s">
        <v>85</v>
      </c>
      <c r="O76" s="199" t="str">
        <f>P75</f>
        <v>H</v>
      </c>
      <c r="Q76" s="29"/>
      <c r="R76" s="2"/>
      <c r="S76" s="1"/>
    </row>
    <row r="77" spans="1:19" ht="14.4" customHeight="1">
      <c r="A77" s="5"/>
      <c r="B77" s="201"/>
      <c r="C77" s="247" t="s">
        <v>390</v>
      </c>
      <c r="D77" s="248"/>
      <c r="E77" s="248"/>
      <c r="F77" s="248"/>
      <c r="G77" s="248"/>
      <c r="H77" s="248"/>
      <c r="I77" s="202">
        <v>1</v>
      </c>
      <c r="J77" s="202"/>
      <c r="K77" s="202">
        <v>8</v>
      </c>
      <c r="L77" s="202"/>
      <c r="M77" s="202">
        <v>1</v>
      </c>
      <c r="N77" s="203"/>
      <c r="O77" s="204">
        <f t="shared" ref="O77:O89" si="7">M77*K77*I77</f>
        <v>8</v>
      </c>
      <c r="P77" s="205"/>
      <c r="Q77" s="32"/>
      <c r="R77" s="2"/>
      <c r="S77" s="1"/>
    </row>
    <row r="78" spans="1:19" ht="14.4" customHeight="1">
      <c r="A78" s="5"/>
      <c r="B78" s="201"/>
      <c r="C78" s="247" t="s">
        <v>391</v>
      </c>
      <c r="D78" s="248"/>
      <c r="E78" s="248"/>
      <c r="F78" s="248"/>
      <c r="G78" s="248"/>
      <c r="H78" s="248"/>
      <c r="I78" s="202">
        <v>1</v>
      </c>
      <c r="J78" s="202"/>
      <c r="K78" s="202">
        <v>8</v>
      </c>
      <c r="L78" s="202"/>
      <c r="M78" s="202">
        <v>2</v>
      </c>
      <c r="N78" s="203"/>
      <c r="O78" s="204">
        <f t="shared" si="7"/>
        <v>16</v>
      </c>
      <c r="P78" s="205"/>
      <c r="Q78" s="32"/>
      <c r="R78" s="2"/>
      <c r="S78" s="1"/>
    </row>
    <row r="79" spans="1:19" ht="14.4" customHeight="1">
      <c r="A79" s="5"/>
      <c r="B79" s="201"/>
      <c r="C79" s="247" t="s">
        <v>392</v>
      </c>
      <c r="D79" s="248"/>
      <c r="E79" s="248"/>
      <c r="F79" s="248"/>
      <c r="G79" s="248"/>
      <c r="H79" s="248"/>
      <c r="I79" s="202">
        <v>1</v>
      </c>
      <c r="J79" s="202"/>
      <c r="K79" s="202">
        <v>8</v>
      </c>
      <c r="L79" s="202"/>
      <c r="M79" s="202">
        <v>2</v>
      </c>
      <c r="N79" s="203"/>
      <c r="O79" s="204">
        <f t="shared" si="7"/>
        <v>16</v>
      </c>
      <c r="P79" s="205"/>
      <c r="Q79" s="32"/>
      <c r="R79" s="2"/>
      <c r="S79" s="1"/>
    </row>
    <row r="80" spans="1:19" ht="14.4" customHeight="1">
      <c r="A80" s="5"/>
      <c r="B80" s="201"/>
      <c r="C80" s="248" t="s">
        <v>393</v>
      </c>
      <c r="D80" s="248"/>
      <c r="E80" s="248"/>
      <c r="F80" s="248"/>
      <c r="G80" s="248"/>
      <c r="H80" s="248"/>
      <c r="I80" s="202">
        <v>1</v>
      </c>
      <c r="J80" s="202"/>
      <c r="K80" s="202">
        <v>8</v>
      </c>
      <c r="L80" s="202"/>
      <c r="M80" s="202">
        <v>2</v>
      </c>
      <c r="N80" s="203"/>
      <c r="O80" s="204">
        <f t="shared" si="7"/>
        <v>16</v>
      </c>
      <c r="P80" s="205"/>
      <c r="Q80" s="32"/>
      <c r="R80" s="2"/>
      <c r="S80" s="1"/>
    </row>
    <row r="81" spans="1:19" ht="14.4" customHeight="1">
      <c r="A81" s="212"/>
      <c r="B81" s="213"/>
      <c r="C81" s="214"/>
      <c r="D81" s="214"/>
      <c r="E81" s="214"/>
      <c r="F81" s="214"/>
      <c r="G81" s="214"/>
      <c r="H81" s="214"/>
      <c r="I81" s="215"/>
      <c r="J81" s="215"/>
      <c r="K81" s="215"/>
      <c r="L81" s="215"/>
      <c r="M81" s="215"/>
      <c r="N81" s="216"/>
      <c r="O81" s="217"/>
      <c r="P81" s="218"/>
      <c r="Q81" s="218"/>
      <c r="R81" s="2"/>
      <c r="S81" s="1"/>
    </row>
    <row r="82" spans="1:19" ht="14.4" customHeight="1">
      <c r="A82" s="5"/>
      <c r="B82" s="201"/>
      <c r="C82" s="248" t="s">
        <v>491</v>
      </c>
      <c r="D82" s="248"/>
      <c r="E82" s="248"/>
      <c r="F82" s="248"/>
      <c r="G82" s="248"/>
      <c r="H82" s="248"/>
      <c r="I82" s="202">
        <v>1</v>
      </c>
      <c r="J82" s="202"/>
      <c r="K82" s="202">
        <v>8</v>
      </c>
      <c r="L82" s="202"/>
      <c r="M82" s="202">
        <v>2</v>
      </c>
      <c r="N82" s="203"/>
      <c r="O82" s="204">
        <f t="shared" si="7"/>
        <v>16</v>
      </c>
      <c r="P82" s="205"/>
      <c r="Q82" s="32"/>
      <c r="R82" s="2"/>
      <c r="S82" s="1"/>
    </row>
    <row r="83" spans="1:19" ht="14.4" customHeight="1">
      <c r="A83" s="5"/>
      <c r="B83" s="201"/>
      <c r="C83" s="248" t="s">
        <v>394</v>
      </c>
      <c r="D83" s="248"/>
      <c r="E83" s="248"/>
      <c r="F83" s="248"/>
      <c r="G83" s="248"/>
      <c r="H83" s="248"/>
      <c r="I83" s="202">
        <v>1</v>
      </c>
      <c r="J83" s="202"/>
      <c r="K83" s="202">
        <v>8</v>
      </c>
      <c r="L83" s="202"/>
      <c r="M83" s="202">
        <v>3</v>
      </c>
      <c r="N83" s="203"/>
      <c r="O83" s="204">
        <f t="shared" si="7"/>
        <v>24</v>
      </c>
      <c r="P83" s="205"/>
      <c r="Q83" s="32"/>
      <c r="R83" s="2"/>
      <c r="S83" s="1"/>
    </row>
    <row r="84" spans="1:19" ht="14.4" customHeight="1">
      <c r="A84" s="5"/>
      <c r="B84" s="201"/>
      <c r="C84" s="248" t="s">
        <v>492</v>
      </c>
      <c r="D84" s="248"/>
      <c r="E84" s="248"/>
      <c r="F84" s="248"/>
      <c r="G84" s="248"/>
      <c r="H84" s="248"/>
      <c r="I84" s="202">
        <v>1</v>
      </c>
      <c r="J84" s="202"/>
      <c r="K84" s="202">
        <v>8</v>
      </c>
      <c r="L84" s="202"/>
      <c r="M84" s="202">
        <v>3</v>
      </c>
      <c r="N84" s="203"/>
      <c r="O84" s="204">
        <f t="shared" si="7"/>
        <v>24</v>
      </c>
      <c r="P84" s="205"/>
      <c r="Q84" s="32"/>
      <c r="R84" s="2"/>
      <c r="S84" s="1"/>
    </row>
    <row r="85" spans="1:19" ht="14.4" customHeight="1">
      <c r="A85" s="5"/>
      <c r="B85" s="201"/>
      <c r="C85" s="248" t="s">
        <v>493</v>
      </c>
      <c r="D85" s="248"/>
      <c r="E85" s="248"/>
      <c r="F85" s="248"/>
      <c r="G85" s="248"/>
      <c r="H85" s="248"/>
      <c r="I85" s="202">
        <v>1</v>
      </c>
      <c r="J85" s="202"/>
      <c r="K85" s="202">
        <v>8</v>
      </c>
      <c r="L85" s="202"/>
      <c r="M85" s="202">
        <v>2</v>
      </c>
      <c r="N85" s="203"/>
      <c r="O85" s="204">
        <f t="shared" si="7"/>
        <v>16</v>
      </c>
      <c r="P85" s="205"/>
      <c r="Q85" s="32"/>
      <c r="R85" s="2"/>
      <c r="S85" s="1"/>
    </row>
    <row r="86" spans="1:19" ht="14.4" customHeight="1">
      <c r="A86" s="5"/>
      <c r="B86" s="201"/>
      <c r="C86" s="248" t="s">
        <v>494</v>
      </c>
      <c r="D86" s="248"/>
      <c r="E86" s="248"/>
      <c r="F86" s="248"/>
      <c r="G86" s="248"/>
      <c r="H86" s="248"/>
      <c r="I86" s="202">
        <v>1</v>
      </c>
      <c r="J86" s="202"/>
      <c r="K86" s="202">
        <v>8</v>
      </c>
      <c r="L86" s="202"/>
      <c r="M86" s="202">
        <v>1</v>
      </c>
      <c r="N86" s="203"/>
      <c r="O86" s="204">
        <f t="shared" si="7"/>
        <v>8</v>
      </c>
      <c r="P86" s="205"/>
      <c r="Q86" s="32"/>
      <c r="R86" s="2"/>
      <c r="S86" s="1"/>
    </row>
    <row r="87" spans="1:19" ht="14.4" customHeight="1">
      <c r="A87" s="5"/>
      <c r="B87" s="201"/>
      <c r="C87" s="247" t="s">
        <v>429</v>
      </c>
      <c r="D87" s="248"/>
      <c r="E87" s="248"/>
      <c r="F87" s="248"/>
      <c r="G87" s="248"/>
      <c r="H87" s="248"/>
      <c r="I87" s="202">
        <v>1</v>
      </c>
      <c r="J87" s="202"/>
      <c r="K87" s="202">
        <v>8</v>
      </c>
      <c r="L87" s="202"/>
      <c r="M87" s="202">
        <v>1</v>
      </c>
      <c r="N87" s="203"/>
      <c r="O87" s="204">
        <f t="shared" si="7"/>
        <v>8</v>
      </c>
      <c r="P87" s="205"/>
      <c r="Q87" s="32"/>
      <c r="R87" s="2"/>
      <c r="S87" s="1"/>
    </row>
    <row r="88" spans="1:19" ht="14.4" customHeight="1">
      <c r="A88" s="5"/>
      <c r="B88" s="201"/>
      <c r="C88" s="247" t="s">
        <v>495</v>
      </c>
      <c r="D88" s="248"/>
      <c r="E88" s="248"/>
      <c r="F88" s="248"/>
      <c r="G88" s="248"/>
      <c r="H88" s="248"/>
      <c r="I88" s="202">
        <v>1</v>
      </c>
      <c r="J88" s="202"/>
      <c r="K88" s="202">
        <v>8</v>
      </c>
      <c r="L88" s="202"/>
      <c r="M88" s="202">
        <v>2</v>
      </c>
      <c r="N88" s="203"/>
      <c r="O88" s="204">
        <f t="shared" si="7"/>
        <v>16</v>
      </c>
      <c r="P88" s="205"/>
      <c r="Q88" s="32"/>
      <c r="R88" s="2"/>
      <c r="S88" s="1"/>
    </row>
    <row r="89" spans="1:19" ht="14.4" customHeight="1">
      <c r="A89" s="5"/>
      <c r="B89" s="201"/>
      <c r="C89" s="247" t="s">
        <v>432</v>
      </c>
      <c r="D89" s="248"/>
      <c r="E89" s="248"/>
      <c r="F89" s="248"/>
      <c r="G89" s="248"/>
      <c r="H89" s="248"/>
      <c r="I89" s="202">
        <v>1</v>
      </c>
      <c r="J89" s="202"/>
      <c r="K89" s="202">
        <v>8</v>
      </c>
      <c r="L89" s="202"/>
      <c r="M89" s="202">
        <v>3</v>
      </c>
      <c r="N89" s="203"/>
      <c r="O89" s="204">
        <f t="shared" si="7"/>
        <v>24</v>
      </c>
      <c r="P89" s="205"/>
      <c r="Q89" s="32"/>
      <c r="R89" s="2"/>
      <c r="S89" s="1"/>
    </row>
    <row r="90" spans="1:19" ht="4.95" customHeight="1">
      <c r="A90" s="3"/>
      <c r="G90" s="202"/>
      <c r="I90" s="206"/>
      <c r="J90" s="206"/>
      <c r="K90" s="204"/>
      <c r="L90" s="204"/>
      <c r="M90" s="207"/>
      <c r="N90" s="208"/>
      <c r="O90" s="204"/>
      <c r="P90" s="209"/>
      <c r="Q90" s="172"/>
      <c r="R90" s="2"/>
      <c r="S90" s="1"/>
    </row>
    <row r="91" spans="1:19" s="34" customFormat="1" ht="45" customHeight="1">
      <c r="A91" s="99" t="s">
        <v>8</v>
      </c>
      <c r="B91" s="97" t="s">
        <v>20</v>
      </c>
      <c r="C91" s="97" t="str">
        <f>IFERROR(VLOOKUP(B91,'ComposiçãoXCusto SINAPI'!$A:$F,2,FALSE),"")</f>
        <v>EMOP 01/26</v>
      </c>
      <c r="D91" s="249" t="str">
        <f>IFERROR(VLOOKUP(B91,'ComposiçãoXCusto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91" s="249"/>
      <c r="F91" s="249"/>
      <c r="G91" s="249"/>
      <c r="H91" s="249"/>
      <c r="I91" s="249"/>
      <c r="J91" s="249"/>
      <c r="K91" s="249"/>
      <c r="L91" s="249"/>
      <c r="M91" s="249"/>
      <c r="N91" s="249"/>
      <c r="O91" s="249"/>
      <c r="P91" s="97" t="str">
        <f>IFERROR(VLOOKUP(B91,'ComposiçãoXCusto SINAPI'!$A:$F,5,FALSE),"")</f>
        <v>H</v>
      </c>
      <c r="Q91" s="98">
        <f>O93</f>
        <v>32</v>
      </c>
      <c r="R91" s="38"/>
      <c r="S91" s="24"/>
    </row>
    <row r="92" spans="1:19">
      <c r="A92" s="95" t="str">
        <f>B91</f>
        <v>19.004.0047-2</v>
      </c>
      <c r="B92" s="96"/>
      <c r="C92" s="96"/>
      <c r="D92" s="250" t="s">
        <v>84</v>
      </c>
      <c r="E92" s="250"/>
      <c r="F92" s="250"/>
      <c r="G92" s="250"/>
      <c r="H92" s="250"/>
      <c r="I92" s="210" t="s">
        <v>353</v>
      </c>
      <c r="J92" s="199" t="s">
        <v>83</v>
      </c>
      <c r="K92" s="199" t="s">
        <v>354</v>
      </c>
      <c r="L92" s="199" t="s">
        <v>83</v>
      </c>
      <c r="M92" s="199" t="s">
        <v>355</v>
      </c>
      <c r="N92" s="200" t="s">
        <v>85</v>
      </c>
      <c r="O92" s="199" t="str">
        <f>P91</f>
        <v>H</v>
      </c>
      <c r="Q92" s="29"/>
      <c r="R92" s="2"/>
      <c r="S92" s="1"/>
    </row>
    <row r="93" spans="1:19" ht="14.4" customHeight="1">
      <c r="A93" s="5"/>
      <c r="B93" s="201"/>
      <c r="C93" s="248" t="s">
        <v>348</v>
      </c>
      <c r="D93" s="248"/>
      <c r="E93" s="248"/>
      <c r="F93" s="248"/>
      <c r="G93" s="248"/>
      <c r="H93" s="248"/>
      <c r="I93" s="202">
        <v>2</v>
      </c>
      <c r="J93" s="202"/>
      <c r="K93" s="202">
        <v>2</v>
      </c>
      <c r="L93" s="202"/>
      <c r="M93" s="202">
        <v>8</v>
      </c>
      <c r="N93" s="203"/>
      <c r="O93" s="204">
        <f>M93*K93*I93</f>
        <v>32</v>
      </c>
      <c r="P93" s="205"/>
      <c r="Q93" s="32"/>
      <c r="R93" s="2"/>
      <c r="S93" s="1"/>
    </row>
    <row r="94" spans="1:19" ht="4.95" customHeight="1">
      <c r="A94" s="3"/>
      <c r="G94" s="202"/>
      <c r="I94" s="206"/>
      <c r="J94" s="206"/>
      <c r="K94" s="204"/>
      <c r="L94" s="204"/>
      <c r="M94" s="207"/>
      <c r="N94" s="208"/>
      <c r="O94" s="204"/>
      <c r="P94" s="209"/>
      <c r="Q94" s="172"/>
      <c r="R94" s="2"/>
      <c r="S94" s="1"/>
    </row>
    <row r="95" spans="1:19" ht="15" customHeight="1">
      <c r="A95" s="182" t="s">
        <v>522</v>
      </c>
      <c r="B95" s="183"/>
      <c r="C95" s="183"/>
      <c r="D95" s="70"/>
      <c r="E95" s="70"/>
      <c r="F95" s="70"/>
      <c r="G95" s="30"/>
      <c r="H95" s="70"/>
      <c r="I95" s="184"/>
      <c r="J95" s="184"/>
      <c r="K95" s="185"/>
      <c r="L95" s="185"/>
      <c r="M95" s="186"/>
      <c r="N95" s="187"/>
      <c r="O95" s="185"/>
      <c r="P95" s="188"/>
      <c r="Q95" s="189"/>
      <c r="R95" s="2"/>
      <c r="S95" s="1"/>
    </row>
    <row r="96" spans="1:19" ht="15" customHeight="1">
      <c r="A96" s="194" t="s">
        <v>395</v>
      </c>
      <c r="G96" s="202"/>
      <c r="I96" s="206"/>
      <c r="J96" s="206"/>
      <c r="K96" s="204"/>
      <c r="L96" s="204"/>
      <c r="M96" s="207"/>
      <c r="N96" s="208"/>
      <c r="O96" s="204"/>
      <c r="P96" s="209"/>
      <c r="Q96" s="172"/>
      <c r="R96" s="2"/>
      <c r="S96" s="1"/>
    </row>
    <row r="97" spans="1:19" ht="15" customHeight="1">
      <c r="A97" s="194" t="s">
        <v>396</v>
      </c>
      <c r="G97" s="202"/>
      <c r="I97" s="206"/>
      <c r="J97" s="206"/>
      <c r="K97" s="204"/>
      <c r="L97" s="204"/>
      <c r="M97" s="207"/>
      <c r="N97" s="208"/>
      <c r="O97" s="204"/>
      <c r="P97" s="209"/>
      <c r="Q97" s="172"/>
      <c r="R97" s="2"/>
      <c r="S97" s="1"/>
    </row>
    <row r="98" spans="1:19" ht="15" customHeight="1">
      <c r="A98" s="181" t="s">
        <v>523</v>
      </c>
      <c r="G98" s="202"/>
      <c r="I98" s="206"/>
      <c r="J98" s="206"/>
      <c r="K98" s="204"/>
      <c r="L98" s="204"/>
      <c r="M98" s="207"/>
      <c r="N98" s="208"/>
      <c r="O98" s="204"/>
      <c r="P98" s="209"/>
      <c r="Q98" s="172"/>
      <c r="R98" s="2"/>
      <c r="S98" s="1"/>
    </row>
    <row r="99" spans="1:19" ht="15" customHeight="1">
      <c r="A99" s="194" t="s">
        <v>496</v>
      </c>
      <c r="G99" s="202"/>
      <c r="I99" s="206"/>
      <c r="J99" s="206"/>
      <c r="K99" s="204"/>
      <c r="L99" s="204"/>
      <c r="M99" s="207"/>
      <c r="N99" s="208"/>
      <c r="O99" s="204"/>
      <c r="P99" s="209"/>
      <c r="Q99" s="172"/>
      <c r="R99" s="2"/>
      <c r="S99" s="1"/>
    </row>
    <row r="100" spans="1:19" ht="15" customHeight="1">
      <c r="A100" s="194" t="s">
        <v>497</v>
      </c>
      <c r="G100" s="202"/>
      <c r="I100" s="206"/>
      <c r="J100" s="206"/>
      <c r="K100" s="204"/>
      <c r="L100" s="204"/>
      <c r="M100" s="207"/>
      <c r="N100" s="208"/>
      <c r="O100" s="204"/>
      <c r="P100" s="209"/>
      <c r="Q100" s="172"/>
      <c r="R100" s="2"/>
      <c r="S100" s="1"/>
    </row>
    <row r="101" spans="1:19" ht="15" customHeight="1">
      <c r="A101" s="194" t="s">
        <v>498</v>
      </c>
      <c r="G101" s="202"/>
      <c r="I101" s="206"/>
      <c r="J101" s="206"/>
      <c r="K101" s="204"/>
      <c r="L101" s="204"/>
      <c r="M101" s="207"/>
      <c r="N101" s="208"/>
      <c r="O101" s="204"/>
      <c r="P101" s="209"/>
      <c r="Q101" s="172"/>
      <c r="R101" s="2"/>
      <c r="S101" s="1"/>
    </row>
    <row r="102" spans="1:19" ht="15" customHeight="1">
      <c r="A102" s="194" t="s">
        <v>499</v>
      </c>
      <c r="G102" s="202"/>
      <c r="I102" s="206"/>
      <c r="J102" s="206"/>
      <c r="K102" s="204"/>
      <c r="L102" s="204"/>
      <c r="M102" s="207"/>
      <c r="N102" s="208"/>
      <c r="O102" s="204"/>
      <c r="P102" s="209"/>
      <c r="Q102" s="172"/>
      <c r="R102" s="2"/>
      <c r="S102" s="1"/>
    </row>
    <row r="103" spans="1:19" ht="15" customHeight="1">
      <c r="A103" s="194" t="s">
        <v>500</v>
      </c>
      <c r="G103" s="202"/>
      <c r="I103" s="206"/>
      <c r="J103" s="206"/>
      <c r="K103" s="204"/>
      <c r="L103" s="204"/>
      <c r="M103" s="207"/>
      <c r="N103" s="208"/>
      <c r="O103" s="204"/>
      <c r="P103" s="209"/>
      <c r="Q103" s="172"/>
      <c r="R103" s="2"/>
      <c r="S103" s="1"/>
    </row>
    <row r="104" spans="1:19" ht="15" customHeight="1">
      <c r="A104" s="194" t="s">
        <v>471</v>
      </c>
      <c r="G104" s="202"/>
      <c r="I104" s="206"/>
      <c r="J104" s="206"/>
      <c r="K104" s="204"/>
      <c r="L104" s="204"/>
      <c r="M104" s="207"/>
      <c r="N104" s="208"/>
      <c r="O104" s="204"/>
      <c r="P104" s="209"/>
      <c r="Q104" s="172"/>
      <c r="R104" s="2"/>
      <c r="S104" s="1"/>
    </row>
    <row r="105" spans="1:19" ht="15" customHeight="1">
      <c r="A105" s="194" t="s">
        <v>472</v>
      </c>
      <c r="G105" s="202"/>
      <c r="I105" s="206"/>
      <c r="J105" s="206"/>
      <c r="K105" s="204"/>
      <c r="L105" s="204"/>
      <c r="M105" s="207"/>
      <c r="N105" s="208"/>
      <c r="O105" s="204"/>
      <c r="P105" s="209"/>
      <c r="Q105" s="172"/>
      <c r="R105" s="2"/>
      <c r="S105" s="1"/>
    </row>
    <row r="106" spans="1:19" ht="15" customHeight="1">
      <c r="A106" s="194" t="s">
        <v>501</v>
      </c>
      <c r="G106" s="202"/>
      <c r="I106" s="206"/>
      <c r="J106" s="206"/>
      <c r="K106" s="204"/>
      <c r="L106" s="204"/>
      <c r="M106" s="207"/>
      <c r="N106" s="208"/>
      <c r="O106" s="204"/>
      <c r="P106" s="209"/>
      <c r="Q106" s="172"/>
      <c r="R106" s="2"/>
      <c r="S106" s="1"/>
    </row>
    <row r="107" spans="1:19" ht="15" customHeight="1">
      <c r="A107" s="194" t="s">
        <v>502</v>
      </c>
      <c r="G107" s="202"/>
      <c r="I107" s="206"/>
      <c r="J107" s="206"/>
      <c r="K107" s="204"/>
      <c r="L107" s="204"/>
      <c r="M107" s="207"/>
      <c r="N107" s="208"/>
      <c r="O107" s="204"/>
      <c r="P107" s="209"/>
      <c r="Q107" s="172"/>
      <c r="R107" s="2"/>
      <c r="S107" s="1"/>
    </row>
    <row r="108" spans="1:19" ht="4.95" customHeight="1">
      <c r="A108" s="26"/>
      <c r="B108" s="91"/>
      <c r="C108" s="91"/>
      <c r="D108" s="22"/>
      <c r="E108" s="22"/>
      <c r="F108" s="22"/>
      <c r="G108" s="23"/>
      <c r="H108" s="22"/>
      <c r="I108" s="12"/>
      <c r="J108" s="12"/>
      <c r="K108" s="13"/>
      <c r="L108" s="13"/>
      <c r="M108" s="117"/>
      <c r="N108" s="118"/>
      <c r="O108" s="13"/>
      <c r="P108" s="27"/>
      <c r="Q108" s="173"/>
      <c r="R108" s="2"/>
      <c r="S108" s="1"/>
    </row>
    <row r="109" spans="1:19" ht="14.4" customHeight="1">
      <c r="A109" s="156">
        <v>5</v>
      </c>
      <c r="B109" s="259" t="s">
        <v>397</v>
      </c>
      <c r="C109" s="260"/>
      <c r="D109" s="260"/>
      <c r="E109" s="260"/>
      <c r="F109" s="260"/>
      <c r="G109" s="260"/>
      <c r="H109" s="260"/>
      <c r="I109" s="260"/>
      <c r="J109" s="260"/>
      <c r="K109" s="260"/>
      <c r="L109" s="260"/>
      <c r="M109" s="260"/>
      <c r="N109" s="260"/>
      <c r="O109" s="260"/>
      <c r="P109" s="260"/>
      <c r="Q109" s="261"/>
      <c r="R109" s="41"/>
    </row>
    <row r="110" spans="1:19" ht="14.4" customHeight="1">
      <c r="A110" s="194" t="s">
        <v>398</v>
      </c>
      <c r="B110" s="178"/>
      <c r="C110" s="178"/>
      <c r="D110" s="178"/>
      <c r="E110" s="178"/>
      <c r="F110" s="178"/>
      <c r="G110" s="178"/>
      <c r="H110" s="178"/>
      <c r="I110" s="178"/>
      <c r="J110" s="178"/>
      <c r="K110" s="178"/>
      <c r="L110" s="178"/>
      <c r="M110" s="178"/>
      <c r="N110" s="178"/>
      <c r="O110" s="178"/>
      <c r="P110" s="178"/>
      <c r="Q110" s="179"/>
      <c r="R110" s="41"/>
    </row>
    <row r="111" spans="1:19" ht="14.4" customHeight="1">
      <c r="A111" s="194" t="s">
        <v>399</v>
      </c>
      <c r="B111" s="197"/>
      <c r="C111" s="197"/>
      <c r="D111" s="197"/>
      <c r="E111" s="197"/>
      <c r="F111" s="197"/>
      <c r="G111" s="197"/>
      <c r="H111" s="197"/>
      <c r="I111" s="197"/>
      <c r="J111" s="197"/>
      <c r="K111" s="197"/>
      <c r="L111" s="197"/>
      <c r="M111" s="197"/>
      <c r="N111" s="197"/>
      <c r="O111" s="197"/>
      <c r="P111" s="197"/>
      <c r="Q111" s="180"/>
      <c r="R111" s="41"/>
    </row>
    <row r="112" spans="1:19" ht="14.4" customHeight="1">
      <c r="A112" s="194" t="s">
        <v>505</v>
      </c>
      <c r="B112" s="197"/>
      <c r="C112" s="197"/>
      <c r="D112" s="197"/>
      <c r="E112" s="197"/>
      <c r="F112" s="197"/>
      <c r="G112" s="197"/>
      <c r="H112" s="197"/>
      <c r="I112" s="197"/>
      <c r="J112" s="197"/>
      <c r="K112" s="197"/>
      <c r="L112" s="197"/>
      <c r="M112" s="197"/>
      <c r="N112" s="197"/>
      <c r="O112" s="197"/>
      <c r="P112" s="197"/>
      <c r="Q112" s="180"/>
      <c r="R112" s="41"/>
    </row>
    <row r="113" spans="1:18" ht="14.4" customHeight="1">
      <c r="A113" s="194" t="s">
        <v>506</v>
      </c>
      <c r="B113" s="197"/>
      <c r="C113" s="197"/>
      <c r="D113" s="197"/>
      <c r="E113" s="197"/>
      <c r="F113" s="197"/>
      <c r="G113" s="197"/>
      <c r="H113" s="197"/>
      <c r="I113" s="197"/>
      <c r="J113" s="197"/>
      <c r="K113" s="197"/>
      <c r="L113" s="197"/>
      <c r="M113" s="197"/>
      <c r="N113" s="197"/>
      <c r="O113" s="197"/>
      <c r="P113" s="197"/>
      <c r="Q113" s="180"/>
      <c r="R113" s="41"/>
    </row>
    <row r="114" spans="1:18" ht="14.4" customHeight="1">
      <c r="A114" s="194" t="s">
        <v>507</v>
      </c>
      <c r="B114" s="197"/>
      <c r="C114" s="197"/>
      <c r="D114" s="197"/>
      <c r="E114" s="197"/>
      <c r="F114" s="197"/>
      <c r="G114" s="197"/>
      <c r="H114" s="197"/>
      <c r="I114" s="197"/>
      <c r="J114" s="197"/>
      <c r="K114" s="197"/>
      <c r="L114" s="197"/>
      <c r="M114" s="197"/>
      <c r="N114" s="197"/>
      <c r="O114" s="197"/>
      <c r="P114" s="197"/>
      <c r="Q114" s="180"/>
      <c r="R114" s="41"/>
    </row>
    <row r="115" spans="1:18">
      <c r="A115" s="181" t="s">
        <v>524</v>
      </c>
      <c r="B115" s="198"/>
      <c r="C115" s="198"/>
      <c r="D115" s="197"/>
      <c r="E115" s="197"/>
      <c r="F115" s="197"/>
      <c r="G115" s="197"/>
      <c r="H115" s="197"/>
      <c r="I115" s="197"/>
      <c r="J115" s="197"/>
      <c r="K115" s="197"/>
      <c r="L115" s="197"/>
      <c r="M115" s="197"/>
      <c r="N115" s="197"/>
      <c r="O115" s="197"/>
      <c r="P115" s="197"/>
      <c r="Q115" s="180"/>
      <c r="R115" s="41"/>
    </row>
    <row r="116" spans="1:18">
      <c r="A116" s="194" t="s">
        <v>400</v>
      </c>
      <c r="B116" s="198"/>
      <c r="C116" s="198"/>
      <c r="D116" s="197"/>
      <c r="E116" s="197"/>
      <c r="F116" s="197"/>
      <c r="G116" s="197"/>
      <c r="H116" s="197"/>
      <c r="I116" s="197"/>
      <c r="J116" s="197"/>
      <c r="K116" s="197"/>
      <c r="L116" s="197"/>
      <c r="M116" s="197"/>
      <c r="N116" s="197"/>
      <c r="O116" s="197"/>
      <c r="P116" s="197"/>
      <c r="Q116" s="180"/>
      <c r="R116" s="41"/>
    </row>
    <row r="117" spans="1:18">
      <c r="A117" s="194" t="s">
        <v>401</v>
      </c>
      <c r="B117" s="198"/>
      <c r="C117" s="198"/>
      <c r="D117" s="197"/>
      <c r="E117" s="197"/>
      <c r="F117" s="197"/>
      <c r="G117" s="197"/>
      <c r="H117" s="197"/>
      <c r="I117" s="197"/>
      <c r="J117" s="197"/>
      <c r="K117" s="197"/>
      <c r="L117" s="197"/>
      <c r="M117" s="197"/>
      <c r="N117" s="197"/>
      <c r="O117" s="197"/>
      <c r="P117" s="197"/>
      <c r="Q117" s="180"/>
      <c r="R117" s="41"/>
    </row>
    <row r="118" spans="1:18">
      <c r="A118" s="194" t="s">
        <v>402</v>
      </c>
      <c r="B118" s="198"/>
      <c r="C118" s="198"/>
      <c r="D118" s="197"/>
      <c r="E118" s="197"/>
      <c r="F118" s="197"/>
      <c r="G118" s="197"/>
      <c r="H118" s="197"/>
      <c r="I118" s="197"/>
      <c r="J118" s="197"/>
      <c r="K118" s="197"/>
      <c r="L118" s="197"/>
      <c r="M118" s="197"/>
      <c r="N118" s="197"/>
      <c r="O118" s="197"/>
      <c r="P118" s="197"/>
      <c r="Q118" s="180"/>
      <c r="R118" s="41"/>
    </row>
    <row r="119" spans="1:18">
      <c r="A119" s="194" t="s">
        <v>403</v>
      </c>
      <c r="B119" s="198"/>
      <c r="C119" s="198"/>
      <c r="D119" s="197"/>
      <c r="E119" s="197"/>
      <c r="F119" s="197"/>
      <c r="G119" s="197"/>
      <c r="H119" s="197"/>
      <c r="I119" s="197"/>
      <c r="J119" s="197"/>
      <c r="K119" s="197"/>
      <c r="L119" s="197"/>
      <c r="M119" s="197"/>
      <c r="N119" s="197"/>
      <c r="O119" s="197"/>
      <c r="P119" s="197"/>
      <c r="Q119" s="180"/>
      <c r="R119" s="41"/>
    </row>
    <row r="120" spans="1:18">
      <c r="A120" s="194" t="s">
        <v>404</v>
      </c>
      <c r="B120" s="198"/>
      <c r="C120" s="198"/>
      <c r="D120" s="197"/>
      <c r="E120" s="197"/>
      <c r="F120" s="197"/>
      <c r="G120" s="197"/>
      <c r="H120" s="197"/>
      <c r="I120" s="197"/>
      <c r="J120" s="197"/>
      <c r="K120" s="197"/>
      <c r="L120" s="197"/>
      <c r="M120" s="197"/>
      <c r="N120" s="197"/>
      <c r="O120" s="197"/>
      <c r="P120" s="197"/>
      <c r="Q120" s="180"/>
      <c r="R120" s="41"/>
    </row>
    <row r="121" spans="1:18">
      <c r="A121" s="194" t="s">
        <v>503</v>
      </c>
      <c r="B121" s="198"/>
      <c r="C121" s="198"/>
      <c r="D121" s="197"/>
      <c r="E121" s="197"/>
      <c r="F121" s="197"/>
      <c r="G121" s="197"/>
      <c r="H121" s="197"/>
      <c r="I121" s="197"/>
      <c r="J121" s="197"/>
      <c r="K121" s="197"/>
      <c r="L121" s="197"/>
      <c r="M121" s="197"/>
      <c r="N121" s="197"/>
      <c r="O121" s="197"/>
      <c r="P121" s="197"/>
      <c r="Q121" s="180"/>
      <c r="R121" s="41"/>
    </row>
    <row r="122" spans="1:18">
      <c r="A122" s="181" t="s">
        <v>405</v>
      </c>
      <c r="B122" s="198"/>
      <c r="C122" s="198"/>
      <c r="D122" s="197"/>
      <c r="E122" s="197"/>
      <c r="F122" s="197"/>
      <c r="G122" s="197"/>
      <c r="H122" s="197"/>
      <c r="I122" s="197"/>
      <c r="J122" s="197"/>
      <c r="K122" s="197"/>
      <c r="L122" s="197"/>
      <c r="M122" s="197"/>
      <c r="N122" s="197"/>
      <c r="O122" s="197"/>
      <c r="P122" s="197"/>
      <c r="Q122" s="180"/>
      <c r="R122" s="41"/>
    </row>
    <row r="123" spans="1:18">
      <c r="A123" s="194" t="s">
        <v>406</v>
      </c>
      <c r="B123" s="198"/>
      <c r="C123" s="198"/>
      <c r="D123" s="197"/>
      <c r="E123" s="197"/>
      <c r="F123" s="197"/>
      <c r="G123" s="197"/>
      <c r="H123" s="197"/>
      <c r="I123" s="197"/>
      <c r="J123" s="197"/>
      <c r="K123" s="197"/>
      <c r="L123" s="197"/>
      <c r="M123" s="197"/>
      <c r="N123" s="197"/>
      <c r="O123" s="197"/>
      <c r="P123" s="197"/>
      <c r="Q123" s="180"/>
      <c r="R123" s="41"/>
    </row>
    <row r="124" spans="1:18">
      <c r="A124" s="194" t="s">
        <v>407</v>
      </c>
      <c r="B124" s="198"/>
      <c r="C124" s="198"/>
      <c r="D124" s="197"/>
      <c r="E124" s="197"/>
      <c r="F124" s="197"/>
      <c r="G124" s="197"/>
      <c r="H124" s="197"/>
      <c r="I124" s="197"/>
      <c r="J124" s="197"/>
      <c r="K124" s="197"/>
      <c r="L124" s="197"/>
      <c r="M124" s="197"/>
      <c r="N124" s="197"/>
      <c r="O124" s="197"/>
      <c r="P124" s="197"/>
      <c r="Q124" s="180"/>
      <c r="R124" s="41"/>
    </row>
    <row r="125" spans="1:18">
      <c r="A125" s="194" t="s">
        <v>408</v>
      </c>
      <c r="B125" s="198"/>
      <c r="C125" s="198"/>
      <c r="D125" s="197"/>
      <c r="E125" s="197"/>
      <c r="F125" s="197"/>
      <c r="G125" s="197"/>
      <c r="H125" s="197"/>
      <c r="I125" s="197"/>
      <c r="J125" s="197"/>
      <c r="K125" s="197"/>
      <c r="L125" s="197"/>
      <c r="M125" s="197"/>
      <c r="N125" s="197"/>
      <c r="O125" s="197"/>
      <c r="P125" s="197"/>
      <c r="Q125" s="180"/>
      <c r="R125" s="41"/>
    </row>
    <row r="126" spans="1:18">
      <c r="A126" s="194" t="s">
        <v>409</v>
      </c>
      <c r="B126" s="198"/>
      <c r="C126" s="198"/>
      <c r="D126" s="197"/>
      <c r="E126" s="197"/>
      <c r="F126" s="197"/>
      <c r="G126" s="197"/>
      <c r="H126" s="197"/>
      <c r="I126" s="197"/>
      <c r="J126" s="197"/>
      <c r="K126" s="197"/>
      <c r="L126" s="197"/>
      <c r="M126" s="197"/>
      <c r="N126" s="197"/>
      <c r="O126" s="197"/>
      <c r="P126" s="197"/>
      <c r="Q126" s="180"/>
      <c r="R126" s="41"/>
    </row>
    <row r="127" spans="1:18">
      <c r="A127" s="194" t="s">
        <v>504</v>
      </c>
      <c r="B127" s="198"/>
      <c r="C127" s="198"/>
      <c r="D127" s="197"/>
      <c r="E127" s="197"/>
      <c r="F127" s="197"/>
      <c r="G127" s="197"/>
      <c r="H127" s="197"/>
      <c r="I127" s="197"/>
      <c r="J127" s="197"/>
      <c r="K127" s="197"/>
      <c r="L127" s="197"/>
      <c r="M127" s="197"/>
      <c r="N127" s="197"/>
      <c r="O127" s="197"/>
      <c r="P127" s="197"/>
      <c r="Q127" s="180"/>
      <c r="R127" s="41"/>
    </row>
    <row r="128" spans="1:18">
      <c r="A128" s="181" t="s">
        <v>508</v>
      </c>
      <c r="B128" s="198"/>
      <c r="C128" s="198"/>
      <c r="D128" s="197"/>
      <c r="E128" s="197"/>
      <c r="F128" s="197"/>
      <c r="G128" s="197"/>
      <c r="H128" s="197"/>
      <c r="I128" s="197"/>
      <c r="J128" s="197"/>
      <c r="K128" s="197"/>
      <c r="L128" s="197"/>
      <c r="M128" s="197"/>
      <c r="N128" s="197"/>
      <c r="O128" s="197"/>
      <c r="P128" s="197"/>
      <c r="Q128" s="180"/>
      <c r="R128" s="41"/>
    </row>
    <row r="129" spans="1:18">
      <c r="A129" s="194" t="s">
        <v>509</v>
      </c>
      <c r="B129" s="198"/>
      <c r="C129" s="198"/>
      <c r="D129" s="197"/>
      <c r="E129" s="197"/>
      <c r="F129" s="197"/>
      <c r="G129" s="197"/>
      <c r="H129" s="197"/>
      <c r="I129" s="197"/>
      <c r="J129" s="197"/>
      <c r="K129" s="197"/>
      <c r="L129" s="197"/>
      <c r="M129" s="197"/>
      <c r="N129" s="197"/>
      <c r="O129" s="197"/>
      <c r="P129" s="197"/>
      <c r="Q129" s="180"/>
      <c r="R129" s="41"/>
    </row>
    <row r="130" spans="1:18">
      <c r="A130" s="194" t="s">
        <v>510</v>
      </c>
      <c r="B130" s="198"/>
      <c r="C130" s="198"/>
      <c r="D130" s="197"/>
      <c r="E130" s="197"/>
      <c r="F130" s="197"/>
      <c r="G130" s="197"/>
      <c r="H130" s="197"/>
      <c r="I130" s="197"/>
      <c r="J130" s="197"/>
      <c r="K130" s="197"/>
      <c r="L130" s="197"/>
      <c r="M130" s="197"/>
      <c r="N130" s="197"/>
      <c r="O130" s="197"/>
      <c r="P130" s="197"/>
      <c r="Q130" s="180"/>
      <c r="R130" s="41"/>
    </row>
    <row r="131" spans="1:18">
      <c r="A131" s="194" t="s">
        <v>511</v>
      </c>
      <c r="B131" s="198"/>
      <c r="C131" s="198"/>
      <c r="D131" s="197"/>
      <c r="E131" s="197"/>
      <c r="F131" s="197"/>
      <c r="G131" s="197"/>
      <c r="H131" s="197"/>
      <c r="I131" s="197"/>
      <c r="J131" s="197"/>
      <c r="K131" s="197"/>
      <c r="L131" s="197"/>
      <c r="M131" s="197"/>
      <c r="N131" s="197"/>
      <c r="O131" s="197"/>
      <c r="P131" s="197"/>
      <c r="Q131" s="180"/>
      <c r="R131" s="41"/>
    </row>
    <row r="132" spans="1:18">
      <c r="A132" s="194" t="s">
        <v>512</v>
      </c>
      <c r="B132" s="198"/>
      <c r="C132" s="198"/>
      <c r="D132" s="197"/>
      <c r="E132" s="197"/>
      <c r="F132" s="197"/>
      <c r="G132" s="197"/>
      <c r="H132" s="197"/>
      <c r="I132" s="197"/>
      <c r="J132" s="197"/>
      <c r="K132" s="197"/>
      <c r="L132" s="197"/>
      <c r="M132" s="197"/>
      <c r="N132" s="197"/>
      <c r="O132" s="197"/>
      <c r="P132" s="197"/>
      <c r="Q132" s="180"/>
      <c r="R132" s="41"/>
    </row>
    <row r="133" spans="1:18">
      <c r="A133" s="194" t="s">
        <v>513</v>
      </c>
      <c r="B133" s="198"/>
      <c r="C133" s="198"/>
      <c r="D133" s="197"/>
      <c r="E133" s="197"/>
      <c r="F133" s="197"/>
      <c r="G133" s="197"/>
      <c r="H133" s="197"/>
      <c r="I133" s="197"/>
      <c r="J133" s="197"/>
      <c r="K133" s="197"/>
      <c r="L133" s="197"/>
      <c r="M133" s="197"/>
      <c r="N133" s="197"/>
      <c r="O133" s="197"/>
      <c r="P133" s="197"/>
      <c r="Q133" s="180"/>
      <c r="R133" s="41"/>
    </row>
    <row r="134" spans="1:18">
      <c r="A134" s="194" t="s">
        <v>514</v>
      </c>
      <c r="B134" s="198"/>
      <c r="C134" s="198"/>
      <c r="D134" s="197"/>
      <c r="E134" s="197"/>
      <c r="F134" s="197"/>
      <c r="G134" s="197"/>
      <c r="H134" s="197"/>
      <c r="I134" s="197"/>
      <c r="J134" s="197"/>
      <c r="K134" s="197"/>
      <c r="L134" s="197"/>
      <c r="M134" s="197"/>
      <c r="N134" s="197"/>
      <c r="O134" s="197"/>
      <c r="P134" s="197"/>
      <c r="Q134" s="180"/>
      <c r="R134" s="41"/>
    </row>
    <row r="135" spans="1:18">
      <c r="A135" s="181" t="s">
        <v>515</v>
      </c>
      <c r="B135" s="198"/>
      <c r="C135" s="198"/>
      <c r="D135" s="197"/>
      <c r="E135" s="197"/>
      <c r="F135" s="197"/>
      <c r="G135" s="197"/>
      <c r="H135" s="197"/>
      <c r="I135" s="197"/>
      <c r="J135" s="197"/>
      <c r="K135" s="197"/>
      <c r="L135" s="197"/>
      <c r="M135" s="197"/>
      <c r="N135" s="197"/>
      <c r="O135" s="197"/>
      <c r="P135" s="197"/>
      <c r="Q135" s="180"/>
      <c r="R135" s="41"/>
    </row>
    <row r="136" spans="1:18">
      <c r="A136" s="194" t="s">
        <v>516</v>
      </c>
      <c r="B136" s="198"/>
      <c r="C136" s="198"/>
      <c r="D136" s="197"/>
      <c r="E136" s="197"/>
      <c r="F136" s="197"/>
      <c r="G136" s="197"/>
      <c r="H136" s="197"/>
      <c r="I136" s="197"/>
      <c r="J136" s="197"/>
      <c r="K136" s="197"/>
      <c r="L136" s="197"/>
      <c r="M136" s="197"/>
      <c r="N136" s="197"/>
      <c r="O136" s="197"/>
      <c r="P136" s="197"/>
      <c r="Q136" s="180"/>
      <c r="R136" s="41"/>
    </row>
    <row r="137" spans="1:18">
      <c r="A137" s="194" t="s">
        <v>341</v>
      </c>
      <c r="B137" s="198"/>
      <c r="C137" s="198"/>
      <c r="D137" s="197"/>
      <c r="E137" s="197"/>
      <c r="F137" s="197"/>
      <c r="G137" s="197"/>
      <c r="H137" s="197"/>
      <c r="I137" s="197"/>
      <c r="J137" s="197"/>
      <c r="K137" s="197"/>
      <c r="L137" s="197"/>
      <c r="M137" s="197"/>
      <c r="N137" s="197"/>
      <c r="O137" s="197"/>
      <c r="P137" s="197"/>
      <c r="Q137" s="180"/>
      <c r="R137" s="41"/>
    </row>
    <row r="138" spans="1:18">
      <c r="A138" s="194" t="s">
        <v>517</v>
      </c>
      <c r="B138" s="198"/>
      <c r="C138" s="198"/>
      <c r="D138" s="197"/>
      <c r="E138" s="197"/>
      <c r="F138" s="197"/>
      <c r="G138" s="197"/>
      <c r="H138" s="197"/>
      <c r="I138" s="197"/>
      <c r="J138" s="197"/>
      <c r="K138" s="197"/>
      <c r="L138" s="197"/>
      <c r="M138" s="197"/>
      <c r="N138" s="197"/>
      <c r="O138" s="197"/>
      <c r="P138" s="197"/>
      <c r="Q138" s="180"/>
      <c r="R138" s="41"/>
    </row>
    <row r="139" spans="1:18">
      <c r="A139" s="194" t="s">
        <v>518</v>
      </c>
      <c r="B139" s="198"/>
      <c r="C139" s="198"/>
      <c r="D139" s="197"/>
      <c r="E139" s="197"/>
      <c r="F139" s="197"/>
      <c r="G139" s="197"/>
      <c r="H139" s="197"/>
      <c r="I139" s="197"/>
      <c r="J139" s="197"/>
      <c r="K139" s="197"/>
      <c r="L139" s="197"/>
      <c r="M139" s="197"/>
      <c r="N139" s="197"/>
      <c r="O139" s="197"/>
      <c r="P139" s="197"/>
      <c r="Q139" s="180"/>
      <c r="R139" s="41"/>
    </row>
    <row r="140" spans="1:18">
      <c r="A140" s="181" t="s">
        <v>388</v>
      </c>
      <c r="B140" s="198"/>
      <c r="C140" s="198"/>
      <c r="D140" s="197"/>
      <c r="E140" s="197"/>
      <c r="F140" s="197"/>
      <c r="G140" s="197"/>
      <c r="H140" s="197"/>
      <c r="I140" s="197"/>
      <c r="J140" s="197"/>
      <c r="K140" s="197"/>
      <c r="L140" s="197"/>
      <c r="M140" s="197"/>
      <c r="N140" s="197"/>
      <c r="O140" s="197"/>
      <c r="P140" s="197"/>
      <c r="Q140" s="180"/>
      <c r="R140" s="41"/>
    </row>
    <row r="141" spans="1:18">
      <c r="A141" s="194" t="s">
        <v>410</v>
      </c>
      <c r="B141" s="198"/>
      <c r="C141" s="198"/>
      <c r="D141" s="197"/>
      <c r="E141" s="197"/>
      <c r="F141" s="197"/>
      <c r="G141" s="197"/>
      <c r="H141" s="197"/>
      <c r="I141" s="197"/>
      <c r="J141" s="197"/>
      <c r="K141" s="197"/>
      <c r="L141" s="197"/>
      <c r="M141" s="197"/>
      <c r="N141" s="197"/>
      <c r="O141" s="197"/>
      <c r="P141" s="197"/>
      <c r="Q141" s="180"/>
      <c r="R141" s="41"/>
    </row>
    <row r="142" spans="1:18">
      <c r="A142" s="194" t="s">
        <v>411</v>
      </c>
      <c r="B142" s="198"/>
      <c r="C142" s="198"/>
      <c r="D142" s="197"/>
      <c r="E142" s="197"/>
      <c r="F142" s="197"/>
      <c r="G142" s="197"/>
      <c r="H142" s="197"/>
      <c r="I142" s="197"/>
      <c r="J142" s="197"/>
      <c r="K142" s="197"/>
      <c r="L142" s="197"/>
      <c r="M142" s="197"/>
      <c r="N142" s="197"/>
      <c r="O142" s="197"/>
      <c r="P142" s="197"/>
      <c r="Q142" s="180"/>
      <c r="R142" s="41"/>
    </row>
    <row r="143" spans="1:18">
      <c r="A143" s="194" t="s">
        <v>412</v>
      </c>
      <c r="B143" s="198"/>
      <c r="C143" s="198"/>
      <c r="D143" s="197"/>
      <c r="E143" s="197"/>
      <c r="F143" s="197"/>
      <c r="G143" s="197"/>
      <c r="H143" s="197"/>
      <c r="I143" s="197"/>
      <c r="J143" s="197"/>
      <c r="K143" s="197"/>
      <c r="L143" s="197"/>
      <c r="M143" s="197"/>
      <c r="N143" s="197"/>
      <c r="O143" s="197"/>
      <c r="P143" s="197"/>
      <c r="Q143" s="180"/>
      <c r="R143" s="41"/>
    </row>
    <row r="144" spans="1:18">
      <c r="A144" s="181" t="s">
        <v>423</v>
      </c>
      <c r="B144" s="198"/>
      <c r="C144" s="198"/>
      <c r="D144" s="197"/>
      <c r="E144" s="197"/>
      <c r="F144" s="197"/>
      <c r="G144" s="197"/>
      <c r="H144" s="197"/>
      <c r="I144" s="197"/>
      <c r="J144" s="197"/>
      <c r="K144" s="197"/>
      <c r="L144" s="197"/>
      <c r="M144" s="197"/>
      <c r="N144" s="197"/>
      <c r="O144" s="197"/>
      <c r="P144" s="197"/>
      <c r="Q144" s="180"/>
      <c r="R144" s="41"/>
    </row>
    <row r="145" spans="1:19">
      <c r="A145" s="194" t="s">
        <v>424</v>
      </c>
      <c r="B145" s="198"/>
      <c r="C145" s="198"/>
      <c r="D145" s="197"/>
      <c r="E145" s="197"/>
      <c r="F145" s="197"/>
      <c r="G145" s="197"/>
      <c r="H145" s="197"/>
      <c r="I145" s="197"/>
      <c r="J145" s="197"/>
      <c r="K145" s="197"/>
      <c r="L145" s="197"/>
      <c r="M145" s="197"/>
      <c r="N145" s="197"/>
      <c r="O145" s="197"/>
      <c r="P145" s="197"/>
      <c r="Q145" s="180"/>
      <c r="R145" s="41"/>
    </row>
    <row r="146" spans="1:19">
      <c r="A146" s="194" t="s">
        <v>425</v>
      </c>
      <c r="B146" s="198"/>
      <c r="C146" s="198"/>
      <c r="D146" s="197"/>
      <c r="E146" s="197"/>
      <c r="F146" s="197"/>
      <c r="G146" s="197"/>
      <c r="H146" s="197"/>
      <c r="I146" s="197"/>
      <c r="J146" s="197"/>
      <c r="K146" s="197"/>
      <c r="L146" s="197"/>
      <c r="M146" s="197"/>
      <c r="N146" s="197"/>
      <c r="O146" s="197"/>
      <c r="P146" s="197"/>
      <c r="Q146" s="180"/>
      <c r="R146" s="41"/>
    </row>
    <row r="147" spans="1:19">
      <c r="A147" s="194" t="s">
        <v>426</v>
      </c>
      <c r="B147" s="198"/>
      <c r="C147" s="198"/>
      <c r="D147" s="197"/>
      <c r="E147" s="197"/>
      <c r="F147" s="197"/>
      <c r="G147" s="197"/>
      <c r="H147" s="197"/>
      <c r="I147" s="197"/>
      <c r="J147" s="197"/>
      <c r="K147" s="197"/>
      <c r="L147" s="197"/>
      <c r="M147" s="197"/>
      <c r="N147" s="197"/>
      <c r="O147" s="197"/>
      <c r="P147" s="197"/>
      <c r="Q147" s="180"/>
      <c r="R147" s="41"/>
    </row>
    <row r="148" spans="1:19">
      <c r="A148" s="194" t="s">
        <v>427</v>
      </c>
      <c r="B148" s="198"/>
      <c r="C148" s="198"/>
      <c r="D148" s="197"/>
      <c r="E148" s="197"/>
      <c r="F148" s="197"/>
      <c r="G148" s="197"/>
      <c r="H148" s="197"/>
      <c r="I148" s="197"/>
      <c r="J148" s="197"/>
      <c r="K148" s="197"/>
      <c r="L148" s="197"/>
      <c r="M148" s="197"/>
      <c r="N148" s="197"/>
      <c r="O148" s="197"/>
      <c r="P148" s="197"/>
      <c r="Q148" s="180"/>
      <c r="R148" s="41"/>
    </row>
    <row r="149" spans="1:19">
      <c r="A149" s="194" t="s">
        <v>428</v>
      </c>
      <c r="B149" s="198"/>
      <c r="C149" s="198"/>
      <c r="D149" s="197"/>
      <c r="E149" s="197"/>
      <c r="F149" s="197"/>
      <c r="G149" s="197"/>
      <c r="H149" s="197"/>
      <c r="I149" s="197"/>
      <c r="J149" s="197"/>
      <c r="K149" s="197"/>
      <c r="L149" s="197"/>
      <c r="M149" s="197"/>
      <c r="N149" s="197"/>
      <c r="O149" s="197"/>
      <c r="P149" s="197"/>
      <c r="Q149" s="180"/>
      <c r="R149" s="41"/>
    </row>
    <row r="150" spans="1:19">
      <c r="A150" s="181" t="s">
        <v>525</v>
      </c>
      <c r="B150" s="198"/>
      <c r="C150" s="198"/>
      <c r="D150" s="197"/>
      <c r="E150" s="197"/>
      <c r="F150" s="197"/>
      <c r="G150" s="197"/>
      <c r="H150" s="197"/>
      <c r="I150" s="197"/>
      <c r="J150" s="197"/>
      <c r="K150" s="197"/>
      <c r="L150" s="197"/>
      <c r="M150" s="197"/>
      <c r="N150" s="197"/>
      <c r="O150" s="197"/>
      <c r="P150" s="197"/>
      <c r="Q150" s="180"/>
      <c r="R150" s="41"/>
    </row>
    <row r="151" spans="1:19">
      <c r="A151" s="319"/>
      <c r="B151" s="220"/>
      <c r="C151" s="220"/>
      <c r="D151" s="178"/>
      <c r="E151" s="178"/>
      <c r="F151" s="178"/>
      <c r="G151" s="178"/>
      <c r="H151" s="178"/>
      <c r="I151" s="178"/>
      <c r="J151" s="178"/>
      <c r="K151" s="178"/>
      <c r="L151" s="178"/>
      <c r="M151" s="178"/>
      <c r="N151" s="178"/>
      <c r="O151" s="178"/>
      <c r="P151" s="178"/>
      <c r="Q151" s="178"/>
      <c r="R151" s="41"/>
    </row>
    <row r="152" spans="1:19">
      <c r="A152" s="194" t="s">
        <v>344</v>
      </c>
      <c r="B152" s="198"/>
      <c r="C152" s="198"/>
      <c r="D152" s="197"/>
      <c r="E152" s="197"/>
      <c r="F152" s="197"/>
      <c r="G152" s="197"/>
      <c r="H152" s="197"/>
      <c r="I152" s="197"/>
      <c r="J152" s="197"/>
      <c r="K152" s="197"/>
      <c r="L152" s="197"/>
      <c r="M152" s="197"/>
      <c r="N152" s="197"/>
      <c r="O152" s="197"/>
      <c r="P152" s="197"/>
      <c r="Q152" s="180"/>
      <c r="R152" s="41"/>
    </row>
    <row r="153" spans="1:19" ht="15" customHeight="1">
      <c r="A153" s="119" t="s">
        <v>9</v>
      </c>
      <c r="B153" s="97">
        <v>90775</v>
      </c>
      <c r="C153" s="97" t="str">
        <f>IFERROR(VLOOKUP(B153,'ComposiçãoXCusto SINAPI'!$A:$F,2,FALSE),"")</f>
        <v>SINAPI 05/25</v>
      </c>
      <c r="D153" s="249" t="str">
        <f>IFERROR(VLOOKUP(B153,'ComposiçãoXCusto SINAPI'!$A:$F,3,FALSE),"")</f>
        <v>DESENHISTA PROJETISTA COM ENCARGOS COMPLEMENTARES</v>
      </c>
      <c r="E153" s="249"/>
      <c r="F153" s="249"/>
      <c r="G153" s="249"/>
      <c r="H153" s="249"/>
      <c r="I153" s="249"/>
      <c r="J153" s="249"/>
      <c r="K153" s="249"/>
      <c r="L153" s="249"/>
      <c r="M153" s="249"/>
      <c r="N153" s="249"/>
      <c r="O153" s="249"/>
      <c r="P153" s="97" t="str">
        <f>IFERROR(VLOOKUP(B153,'ComposiçãoXCusto SINAPI'!$A:$F,5,FALSE),"")</f>
        <v>H</v>
      </c>
      <c r="Q153" s="98">
        <f>SUM(O155:O162)</f>
        <v>90</v>
      </c>
      <c r="R153" s="2"/>
      <c r="S153" s="1"/>
    </row>
    <row r="154" spans="1:19">
      <c r="A154" s="95">
        <f>B153</f>
        <v>90775</v>
      </c>
      <c r="B154" s="96"/>
      <c r="C154" s="96"/>
      <c r="D154" s="250" t="s">
        <v>84</v>
      </c>
      <c r="E154" s="250"/>
      <c r="F154" s="250"/>
      <c r="G154" s="250"/>
      <c r="H154" s="250"/>
      <c r="I154" s="199" t="s">
        <v>334</v>
      </c>
      <c r="J154" s="199" t="s">
        <v>83</v>
      </c>
      <c r="K154" s="199" t="s">
        <v>327</v>
      </c>
      <c r="L154" s="199" t="s">
        <v>83</v>
      </c>
      <c r="M154" s="199" t="s">
        <v>328</v>
      </c>
      <c r="N154" s="200" t="s">
        <v>85</v>
      </c>
      <c r="O154" s="199" t="str">
        <f>P153</f>
        <v>H</v>
      </c>
      <c r="Q154" s="29"/>
      <c r="R154" s="2"/>
      <c r="S154" s="1"/>
    </row>
    <row r="155" spans="1:19" ht="14.4" customHeight="1">
      <c r="A155" s="5"/>
      <c r="B155" s="201"/>
      <c r="C155" s="247" t="s">
        <v>413</v>
      </c>
      <c r="D155" s="248"/>
      <c r="E155" s="248"/>
      <c r="F155" s="248"/>
      <c r="G155" s="248"/>
      <c r="H155" s="248"/>
      <c r="I155" s="202">
        <v>1</v>
      </c>
      <c r="J155" s="202"/>
      <c r="K155" s="202">
        <v>6</v>
      </c>
      <c r="L155" s="202"/>
      <c r="M155" s="202">
        <v>1</v>
      </c>
      <c r="N155" s="203"/>
      <c r="O155" s="204">
        <f t="shared" ref="O155:O160" si="8">M155*K155*I155</f>
        <v>6</v>
      </c>
      <c r="P155" s="205"/>
      <c r="Q155" s="32"/>
      <c r="R155" s="2"/>
      <c r="S155" s="1"/>
    </row>
    <row r="156" spans="1:19" ht="14.4" customHeight="1">
      <c r="A156" s="5"/>
      <c r="B156" s="201"/>
      <c r="C156" s="247" t="s">
        <v>414</v>
      </c>
      <c r="D156" s="248"/>
      <c r="E156" s="248"/>
      <c r="F156" s="248"/>
      <c r="G156" s="248"/>
      <c r="H156" s="248"/>
      <c r="I156" s="202">
        <v>1</v>
      </c>
      <c r="J156" s="202"/>
      <c r="K156" s="202">
        <v>7</v>
      </c>
      <c r="L156" s="202"/>
      <c r="M156" s="202">
        <v>2</v>
      </c>
      <c r="N156" s="203"/>
      <c r="O156" s="204">
        <f t="shared" si="8"/>
        <v>14</v>
      </c>
      <c r="P156" s="205"/>
      <c r="Q156" s="32"/>
      <c r="R156" s="2"/>
      <c r="S156" s="1"/>
    </row>
    <row r="157" spans="1:19" ht="14.4" customHeight="1">
      <c r="A157" s="5"/>
      <c r="B157" s="201"/>
      <c r="C157" s="247" t="s">
        <v>519</v>
      </c>
      <c r="D157" s="248"/>
      <c r="E157" s="248"/>
      <c r="F157" s="248"/>
      <c r="G157" s="248"/>
      <c r="H157" s="248"/>
      <c r="I157" s="202">
        <v>1</v>
      </c>
      <c r="J157" s="202"/>
      <c r="K157" s="202">
        <v>8</v>
      </c>
      <c r="L157" s="202"/>
      <c r="M157" s="202">
        <v>2</v>
      </c>
      <c r="N157" s="203"/>
      <c r="O157" s="204">
        <f t="shared" si="8"/>
        <v>16</v>
      </c>
      <c r="P157" s="205"/>
      <c r="Q157" s="32"/>
      <c r="R157" s="2"/>
      <c r="S157" s="1"/>
    </row>
    <row r="158" spans="1:19" ht="14.4" customHeight="1">
      <c r="A158" s="5"/>
      <c r="B158" s="201"/>
      <c r="C158" s="248" t="s">
        <v>415</v>
      </c>
      <c r="D158" s="248"/>
      <c r="E158" s="248"/>
      <c r="F158" s="248"/>
      <c r="G158" s="248"/>
      <c r="H158" s="248"/>
      <c r="I158" s="202">
        <v>1</v>
      </c>
      <c r="J158" s="202"/>
      <c r="K158" s="202">
        <v>8</v>
      </c>
      <c r="L158" s="202"/>
      <c r="M158" s="202">
        <v>2</v>
      </c>
      <c r="N158" s="203"/>
      <c r="O158" s="204">
        <f t="shared" si="8"/>
        <v>16</v>
      </c>
      <c r="P158" s="205"/>
      <c r="Q158" s="32"/>
      <c r="R158" s="2"/>
      <c r="S158" s="1"/>
    </row>
    <row r="159" spans="1:19" ht="14.4" customHeight="1">
      <c r="A159" s="5"/>
      <c r="B159" s="201"/>
      <c r="C159" s="247" t="s">
        <v>416</v>
      </c>
      <c r="D159" s="248"/>
      <c r="E159" s="248"/>
      <c r="F159" s="248"/>
      <c r="G159" s="248"/>
      <c r="H159" s="248"/>
      <c r="I159" s="202">
        <v>1</v>
      </c>
      <c r="J159" s="202"/>
      <c r="K159" s="202">
        <v>8</v>
      </c>
      <c r="L159" s="202"/>
      <c r="M159" s="202">
        <v>2</v>
      </c>
      <c r="N159" s="203"/>
      <c r="O159" s="204">
        <f t="shared" si="8"/>
        <v>16</v>
      </c>
      <c r="P159" s="205"/>
      <c r="Q159" s="32"/>
      <c r="R159" s="2"/>
      <c r="S159" s="1"/>
    </row>
    <row r="160" spans="1:19" ht="14.4" customHeight="1">
      <c r="A160" s="5"/>
      <c r="B160" s="201"/>
      <c r="C160" s="247" t="s">
        <v>347</v>
      </c>
      <c r="D160" s="248"/>
      <c r="E160" s="248"/>
      <c r="F160" s="248"/>
      <c r="G160" s="248"/>
      <c r="H160" s="248"/>
      <c r="I160" s="202">
        <v>1</v>
      </c>
      <c r="J160" s="202"/>
      <c r="K160" s="202">
        <v>6</v>
      </c>
      <c r="L160" s="202"/>
      <c r="M160" s="202">
        <v>2</v>
      </c>
      <c r="N160" s="203"/>
      <c r="O160" s="204">
        <f t="shared" si="8"/>
        <v>12</v>
      </c>
      <c r="P160" s="205"/>
      <c r="Q160" s="32"/>
      <c r="R160" s="2"/>
      <c r="S160" s="1"/>
    </row>
    <row r="161" spans="1:19" ht="14.4" customHeight="1">
      <c r="A161" s="5"/>
      <c r="B161" s="201"/>
      <c r="C161" s="247" t="s">
        <v>431</v>
      </c>
      <c r="D161" s="248"/>
      <c r="E161" s="248"/>
      <c r="F161" s="248"/>
      <c r="G161" s="248"/>
      <c r="H161" s="248"/>
      <c r="I161" s="202">
        <v>1</v>
      </c>
      <c r="J161" s="202"/>
      <c r="K161" s="202">
        <v>4</v>
      </c>
      <c r="L161" s="202"/>
      <c r="M161" s="202">
        <v>1</v>
      </c>
      <c r="N161" s="203"/>
      <c r="O161" s="204">
        <f t="shared" ref="O161" si="9">M161*K161*I161</f>
        <v>4</v>
      </c>
      <c r="P161" s="205"/>
      <c r="Q161" s="32"/>
      <c r="R161" s="2"/>
      <c r="S161" s="1"/>
    </row>
    <row r="162" spans="1:19" ht="14.4" customHeight="1">
      <c r="A162" s="5"/>
      <c r="B162" s="201"/>
      <c r="C162" s="247" t="s">
        <v>429</v>
      </c>
      <c r="D162" s="248"/>
      <c r="E162" s="248"/>
      <c r="F162" s="248"/>
      <c r="G162" s="248"/>
      <c r="H162" s="248"/>
      <c r="I162" s="202">
        <v>1</v>
      </c>
      <c r="J162" s="202"/>
      <c r="K162" s="202">
        <v>6</v>
      </c>
      <c r="L162" s="202"/>
      <c r="M162" s="202">
        <v>1</v>
      </c>
      <c r="N162" s="203"/>
      <c r="O162" s="204">
        <f t="shared" ref="O162" si="10">M162*K162*I162</f>
        <v>6</v>
      </c>
      <c r="P162" s="205"/>
      <c r="Q162" s="32"/>
      <c r="R162" s="2"/>
      <c r="S162" s="1"/>
    </row>
    <row r="163" spans="1:19" ht="4.95" customHeight="1">
      <c r="A163" s="3"/>
      <c r="G163" s="202"/>
      <c r="I163" s="206"/>
      <c r="J163" s="206"/>
      <c r="K163" s="204"/>
      <c r="L163" s="204"/>
      <c r="M163" s="207"/>
      <c r="N163" s="208"/>
      <c r="O163" s="204"/>
      <c r="P163" s="209"/>
      <c r="Q163" s="172"/>
      <c r="R163" s="2"/>
      <c r="S163" s="1"/>
    </row>
    <row r="164" spans="1:19" ht="30" customHeight="1">
      <c r="A164" s="119" t="s">
        <v>10</v>
      </c>
      <c r="B164" s="97">
        <v>20072</v>
      </c>
      <c r="C164" s="97" t="str">
        <f>IFERROR(VLOOKUP(B164,'ComposiçãoXCusto SINAPI'!$A:$F,2,FALSE),"")</f>
        <v>EMOP 04/25</v>
      </c>
      <c r="D164" s="249" t="str">
        <f>IFERROR(VLOOKUP(B164,'ComposiçãoXCusto SINAPI'!$A:$F,3,FALSE),"")</f>
        <v>MAO-DE-OBRA DE ENGENHEIRO SANITARISTA, P/SERVICOS DE CONSULTORIA DE ENG.E ARQUITETURA,INCL.ENCARGOS SOCIAIS DESONERADOS</v>
      </c>
      <c r="E164" s="249"/>
      <c r="F164" s="249"/>
      <c r="G164" s="249"/>
      <c r="H164" s="249"/>
      <c r="I164" s="249"/>
      <c r="J164" s="249"/>
      <c r="K164" s="249"/>
      <c r="L164" s="249"/>
      <c r="M164" s="249"/>
      <c r="N164" s="249"/>
      <c r="O164" s="249"/>
      <c r="P164" s="97" t="str">
        <f>IFERROR(VLOOKUP(B164,'ComposiçãoXCusto SINAPI'!$A:$F,5,FALSE),"")</f>
        <v>H</v>
      </c>
      <c r="Q164" s="98">
        <f>SUM(O166:O175)</f>
        <v>158</v>
      </c>
      <c r="R164" s="2"/>
      <c r="S164" s="1"/>
    </row>
    <row r="165" spans="1:19">
      <c r="A165" s="95">
        <f>B164</f>
        <v>20072</v>
      </c>
      <c r="B165" s="96"/>
      <c r="C165" s="96"/>
      <c r="D165" s="250" t="s">
        <v>84</v>
      </c>
      <c r="E165" s="250"/>
      <c r="F165" s="250"/>
      <c r="G165" s="250"/>
      <c r="H165" s="250"/>
      <c r="I165" s="199" t="s">
        <v>334</v>
      </c>
      <c r="J165" s="199" t="s">
        <v>83</v>
      </c>
      <c r="K165" s="199" t="s">
        <v>327</v>
      </c>
      <c r="L165" s="199" t="s">
        <v>83</v>
      </c>
      <c r="M165" s="199" t="s">
        <v>328</v>
      </c>
      <c r="N165" s="200" t="s">
        <v>85</v>
      </c>
      <c r="O165" s="199" t="str">
        <f>P164</f>
        <v>H</v>
      </c>
      <c r="Q165" s="29"/>
      <c r="R165" s="2"/>
      <c r="S165" s="1"/>
    </row>
    <row r="166" spans="1:19" ht="14.4" customHeight="1">
      <c r="A166" s="5"/>
      <c r="B166" s="201"/>
      <c r="C166" s="247" t="s">
        <v>413</v>
      </c>
      <c r="D166" s="248"/>
      <c r="E166" s="248"/>
      <c r="F166" s="248"/>
      <c r="G166" s="248"/>
      <c r="H166" s="248"/>
      <c r="I166" s="202">
        <v>1</v>
      </c>
      <c r="J166" s="202"/>
      <c r="K166" s="202">
        <v>7</v>
      </c>
      <c r="L166" s="202"/>
      <c r="M166" s="202">
        <v>2</v>
      </c>
      <c r="N166" s="203"/>
      <c r="O166" s="204">
        <f t="shared" ref="O166:O175" si="11">M166*K166*I166</f>
        <v>14</v>
      </c>
      <c r="P166" s="205"/>
      <c r="Q166" s="32"/>
      <c r="R166" s="2"/>
      <c r="S166" s="1"/>
    </row>
    <row r="167" spans="1:19" ht="14.4" customHeight="1">
      <c r="A167" s="5"/>
      <c r="B167" s="201"/>
      <c r="C167" s="247" t="s">
        <v>414</v>
      </c>
      <c r="D167" s="248"/>
      <c r="E167" s="248"/>
      <c r="F167" s="248"/>
      <c r="G167" s="248"/>
      <c r="H167" s="248"/>
      <c r="I167" s="202">
        <v>1</v>
      </c>
      <c r="J167" s="202"/>
      <c r="K167" s="202">
        <v>7</v>
      </c>
      <c r="L167" s="202"/>
      <c r="M167" s="202">
        <v>3</v>
      </c>
      <c r="N167" s="203"/>
      <c r="O167" s="204">
        <f t="shared" si="11"/>
        <v>21</v>
      </c>
      <c r="P167" s="205"/>
      <c r="Q167" s="32"/>
      <c r="R167" s="2"/>
      <c r="S167" s="1"/>
    </row>
    <row r="168" spans="1:19" ht="14.4" customHeight="1">
      <c r="A168" s="5"/>
      <c r="B168" s="201"/>
      <c r="C168" s="247" t="s">
        <v>519</v>
      </c>
      <c r="D168" s="248"/>
      <c r="E168" s="248"/>
      <c r="F168" s="248"/>
      <c r="G168" s="248"/>
      <c r="H168" s="248"/>
      <c r="I168" s="202">
        <v>1</v>
      </c>
      <c r="J168" s="202"/>
      <c r="K168" s="202">
        <v>9</v>
      </c>
      <c r="L168" s="202"/>
      <c r="M168" s="202">
        <v>3</v>
      </c>
      <c r="N168" s="203"/>
      <c r="O168" s="204">
        <f t="shared" si="11"/>
        <v>27</v>
      </c>
      <c r="P168" s="205"/>
      <c r="Q168" s="32"/>
      <c r="R168" s="2"/>
      <c r="S168" s="1"/>
    </row>
    <row r="169" spans="1:19" ht="14.4" customHeight="1">
      <c r="A169" s="5"/>
      <c r="B169" s="201"/>
      <c r="C169" s="248" t="s">
        <v>415</v>
      </c>
      <c r="D169" s="248"/>
      <c r="E169" s="248"/>
      <c r="F169" s="248"/>
      <c r="G169" s="248"/>
      <c r="H169" s="248"/>
      <c r="I169" s="202">
        <v>1</v>
      </c>
      <c r="J169" s="202"/>
      <c r="K169" s="202">
        <v>8</v>
      </c>
      <c r="L169" s="202"/>
      <c r="M169" s="202">
        <v>2</v>
      </c>
      <c r="N169" s="203"/>
      <c r="O169" s="204">
        <f t="shared" si="11"/>
        <v>16</v>
      </c>
      <c r="P169" s="205"/>
      <c r="Q169" s="32"/>
      <c r="R169" s="2"/>
      <c r="S169" s="1"/>
    </row>
    <row r="170" spans="1:19" ht="14.4" customHeight="1">
      <c r="A170" s="5"/>
      <c r="B170" s="201"/>
      <c r="C170" s="247" t="s">
        <v>416</v>
      </c>
      <c r="D170" s="248"/>
      <c r="E170" s="248"/>
      <c r="F170" s="248"/>
      <c r="G170" s="248"/>
      <c r="H170" s="248"/>
      <c r="I170" s="202">
        <v>1</v>
      </c>
      <c r="J170" s="202"/>
      <c r="K170" s="202">
        <v>8</v>
      </c>
      <c r="L170" s="202"/>
      <c r="M170" s="202">
        <v>2</v>
      </c>
      <c r="N170" s="203"/>
      <c r="O170" s="204">
        <f t="shared" si="11"/>
        <v>16</v>
      </c>
      <c r="P170" s="205"/>
      <c r="Q170" s="32"/>
      <c r="R170" s="2"/>
      <c r="S170" s="1"/>
    </row>
    <row r="171" spans="1:19" ht="14.4" customHeight="1">
      <c r="A171" s="5"/>
      <c r="B171" s="201"/>
      <c r="C171" s="247" t="s">
        <v>347</v>
      </c>
      <c r="D171" s="248"/>
      <c r="E171" s="248"/>
      <c r="F171" s="248"/>
      <c r="G171" s="248"/>
      <c r="H171" s="248"/>
      <c r="I171" s="202">
        <v>1</v>
      </c>
      <c r="J171" s="202"/>
      <c r="K171" s="202">
        <v>8</v>
      </c>
      <c r="L171" s="202"/>
      <c r="M171" s="202">
        <v>2</v>
      </c>
      <c r="N171" s="203"/>
      <c r="O171" s="204">
        <f t="shared" si="11"/>
        <v>16</v>
      </c>
      <c r="P171" s="205"/>
      <c r="Q171" s="32"/>
      <c r="R171" s="2"/>
      <c r="S171" s="1"/>
    </row>
    <row r="172" spans="1:19" ht="15.6" customHeight="1">
      <c r="A172" s="3"/>
      <c r="C172" s="247" t="s">
        <v>431</v>
      </c>
      <c r="D172" s="248"/>
      <c r="E172" s="248"/>
      <c r="F172" s="248"/>
      <c r="G172" s="248"/>
      <c r="H172" s="248"/>
      <c r="I172" s="202">
        <v>1</v>
      </c>
      <c r="J172" s="202"/>
      <c r="K172" s="202">
        <v>8</v>
      </c>
      <c r="L172" s="202"/>
      <c r="M172" s="202">
        <v>2</v>
      </c>
      <c r="N172" s="203"/>
      <c r="O172" s="204">
        <f t="shared" si="11"/>
        <v>16</v>
      </c>
      <c r="P172" s="209"/>
      <c r="Q172" s="172"/>
      <c r="R172" s="2"/>
      <c r="S172" s="1"/>
    </row>
    <row r="173" spans="1:19" ht="15.6" customHeight="1">
      <c r="A173" s="3"/>
      <c r="C173" s="247" t="s">
        <v>429</v>
      </c>
      <c r="D173" s="248"/>
      <c r="E173" s="248"/>
      <c r="F173" s="248"/>
      <c r="G173" s="248"/>
      <c r="H173" s="248"/>
      <c r="I173" s="202">
        <v>1</v>
      </c>
      <c r="J173" s="202"/>
      <c r="K173" s="202">
        <v>8</v>
      </c>
      <c r="L173" s="202"/>
      <c r="M173" s="202">
        <v>2</v>
      </c>
      <c r="N173" s="203"/>
      <c r="O173" s="204">
        <f t="shared" si="11"/>
        <v>16</v>
      </c>
      <c r="P173" s="209"/>
      <c r="Q173" s="172"/>
      <c r="R173" s="2"/>
      <c r="S173" s="1"/>
    </row>
    <row r="174" spans="1:19" ht="15.6" customHeight="1">
      <c r="A174" s="3"/>
      <c r="C174" s="247" t="s">
        <v>430</v>
      </c>
      <c r="D174" s="248"/>
      <c r="E174" s="248"/>
      <c r="F174" s="248"/>
      <c r="G174" s="248"/>
      <c r="H174" s="248"/>
      <c r="I174" s="202">
        <v>1</v>
      </c>
      <c r="J174" s="202"/>
      <c r="K174" s="202">
        <v>8</v>
      </c>
      <c r="L174" s="202"/>
      <c r="M174" s="202">
        <v>1</v>
      </c>
      <c r="N174" s="203"/>
      <c r="O174" s="204">
        <f t="shared" si="11"/>
        <v>8</v>
      </c>
      <c r="P174" s="209"/>
      <c r="Q174" s="172"/>
      <c r="R174" s="2"/>
      <c r="S174" s="1"/>
    </row>
    <row r="175" spans="1:19" ht="15.6" customHeight="1">
      <c r="A175" s="3"/>
      <c r="C175" s="247" t="s">
        <v>432</v>
      </c>
      <c r="D175" s="248"/>
      <c r="E175" s="248"/>
      <c r="F175" s="248"/>
      <c r="G175" s="248"/>
      <c r="H175" s="248"/>
      <c r="I175" s="202">
        <v>1</v>
      </c>
      <c r="J175" s="202"/>
      <c r="K175" s="202">
        <v>8</v>
      </c>
      <c r="L175" s="202"/>
      <c r="M175" s="202">
        <v>1</v>
      </c>
      <c r="N175" s="203"/>
      <c r="O175" s="204">
        <f t="shared" si="11"/>
        <v>8</v>
      </c>
      <c r="P175" s="209"/>
      <c r="Q175" s="172"/>
      <c r="R175" s="2"/>
      <c r="S175" s="1"/>
    </row>
    <row r="176" spans="1:19" ht="4.95" customHeight="1">
      <c r="A176" s="3"/>
      <c r="G176" s="202"/>
      <c r="I176" s="206"/>
      <c r="J176" s="206"/>
      <c r="K176" s="204"/>
      <c r="L176" s="204"/>
      <c r="M176" s="207"/>
      <c r="N176" s="208"/>
      <c r="O176" s="204"/>
      <c r="P176" s="209"/>
      <c r="Q176" s="172"/>
      <c r="R176" s="2"/>
      <c r="S176" s="1"/>
    </row>
    <row r="177" spans="1:19" s="34" customFormat="1" ht="45" customHeight="1">
      <c r="A177" s="99" t="s">
        <v>11</v>
      </c>
      <c r="B177" s="97" t="s">
        <v>20</v>
      </c>
      <c r="C177" s="97" t="str">
        <f>IFERROR(VLOOKUP(B177,'ComposiçãoXCusto SINAPI'!$A:$F,2,FALSE),"")</f>
        <v>EMOP 01/26</v>
      </c>
      <c r="D177" s="249" t="str">
        <f>IFERROR(VLOOKUP(B177,'ComposiçãoXCusto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177" s="249"/>
      <c r="F177" s="249"/>
      <c r="G177" s="249"/>
      <c r="H177" s="249"/>
      <c r="I177" s="249"/>
      <c r="J177" s="249"/>
      <c r="K177" s="249"/>
      <c r="L177" s="249"/>
      <c r="M177" s="249"/>
      <c r="N177" s="249"/>
      <c r="O177" s="249"/>
      <c r="P177" s="97" t="str">
        <f>IFERROR(VLOOKUP(B177,'ComposiçãoXCusto SINAPI'!$A:$F,5,FALSE),"")</f>
        <v>H</v>
      </c>
      <c r="Q177" s="98">
        <f>O179</f>
        <v>32</v>
      </c>
      <c r="R177" s="38"/>
      <c r="S177" s="24"/>
    </row>
    <row r="178" spans="1:19">
      <c r="A178" s="95" t="str">
        <f>B177</f>
        <v>19.004.0047-2</v>
      </c>
      <c r="B178" s="96"/>
      <c r="C178" s="96"/>
      <c r="D178" s="250" t="s">
        <v>84</v>
      </c>
      <c r="E178" s="250"/>
      <c r="F178" s="250"/>
      <c r="G178" s="250"/>
      <c r="H178" s="250"/>
      <c r="I178" s="210" t="s">
        <v>353</v>
      </c>
      <c r="J178" s="199" t="s">
        <v>83</v>
      </c>
      <c r="K178" s="199" t="s">
        <v>354</v>
      </c>
      <c r="L178" s="199" t="s">
        <v>83</v>
      </c>
      <c r="M178" s="199" t="s">
        <v>355</v>
      </c>
      <c r="N178" s="200" t="s">
        <v>85</v>
      </c>
      <c r="O178" s="199" t="str">
        <f>P177</f>
        <v>H</v>
      </c>
      <c r="Q178" s="29"/>
      <c r="R178" s="2"/>
      <c r="S178" s="1"/>
    </row>
    <row r="179" spans="1:19" ht="14.4" customHeight="1">
      <c r="A179" s="5"/>
      <c r="B179" s="201"/>
      <c r="C179" s="248" t="s">
        <v>348</v>
      </c>
      <c r="D179" s="248"/>
      <c r="E179" s="248"/>
      <c r="F179" s="248"/>
      <c r="G179" s="248"/>
      <c r="H179" s="248"/>
      <c r="I179" s="202">
        <v>2</v>
      </c>
      <c r="J179" s="202"/>
      <c r="K179" s="202">
        <v>2</v>
      </c>
      <c r="L179" s="202"/>
      <c r="M179" s="202">
        <v>8</v>
      </c>
      <c r="N179" s="203"/>
      <c r="O179" s="204">
        <f>M179*K179*I179</f>
        <v>32</v>
      </c>
      <c r="P179" s="205"/>
      <c r="Q179" s="32"/>
      <c r="R179" s="2"/>
      <c r="S179" s="1"/>
    </row>
    <row r="180" spans="1:19" ht="4.95" customHeight="1">
      <c r="A180" s="3"/>
      <c r="G180" s="202"/>
      <c r="I180" s="206"/>
      <c r="J180" s="206"/>
      <c r="K180" s="204"/>
      <c r="L180" s="204"/>
      <c r="M180" s="207"/>
      <c r="N180" s="208"/>
      <c r="O180" s="204"/>
      <c r="P180" s="209"/>
      <c r="Q180" s="172"/>
      <c r="R180" s="2"/>
      <c r="S180" s="1"/>
    </row>
    <row r="181" spans="1:19" ht="15" customHeight="1">
      <c r="A181" s="182" t="s">
        <v>526</v>
      </c>
      <c r="B181" s="183"/>
      <c r="C181" s="183"/>
      <c r="D181" s="70"/>
      <c r="E181" s="70"/>
      <c r="F181" s="70"/>
      <c r="G181" s="30"/>
      <c r="H181" s="70"/>
      <c r="I181" s="184"/>
      <c r="J181" s="184"/>
      <c r="K181" s="185"/>
      <c r="L181" s="185"/>
      <c r="M181" s="186"/>
      <c r="N181" s="187"/>
      <c r="O181" s="185"/>
      <c r="P181" s="188"/>
      <c r="Q181" s="189"/>
      <c r="R181" s="2"/>
      <c r="S181" s="1"/>
    </row>
    <row r="182" spans="1:19" ht="15" customHeight="1">
      <c r="A182" s="194" t="s">
        <v>417</v>
      </c>
      <c r="G182" s="202"/>
      <c r="I182" s="206"/>
      <c r="J182" s="206"/>
      <c r="K182" s="204"/>
      <c r="L182" s="204"/>
      <c r="M182" s="207"/>
      <c r="N182" s="208"/>
      <c r="O182" s="204"/>
      <c r="P182" s="209"/>
      <c r="Q182" s="172"/>
      <c r="R182" s="2"/>
      <c r="S182" s="1"/>
    </row>
    <row r="183" spans="1:19" ht="15" customHeight="1">
      <c r="A183" s="194" t="s">
        <v>418</v>
      </c>
      <c r="G183" s="202"/>
      <c r="I183" s="206"/>
      <c r="J183" s="206"/>
      <c r="K183" s="204"/>
      <c r="L183" s="204"/>
      <c r="M183" s="207"/>
      <c r="N183" s="208"/>
      <c r="O183" s="204"/>
      <c r="P183" s="209"/>
      <c r="Q183" s="172"/>
      <c r="R183" s="2"/>
      <c r="S183" s="1"/>
    </row>
    <row r="184" spans="1:19" ht="15" customHeight="1">
      <c r="A184" s="181" t="s">
        <v>527</v>
      </c>
      <c r="G184" s="202"/>
      <c r="I184" s="206"/>
      <c r="J184" s="206"/>
      <c r="K184" s="204"/>
      <c r="L184" s="204"/>
      <c r="M184" s="207"/>
      <c r="N184" s="208"/>
      <c r="O184" s="204"/>
      <c r="P184" s="209"/>
      <c r="Q184" s="172"/>
      <c r="R184" s="2"/>
      <c r="S184" s="1"/>
    </row>
    <row r="185" spans="1:19" ht="15" customHeight="1">
      <c r="A185" s="194" t="s">
        <v>419</v>
      </c>
      <c r="G185" s="202"/>
      <c r="I185" s="206"/>
      <c r="J185" s="206"/>
      <c r="K185" s="204"/>
      <c r="L185" s="204"/>
      <c r="M185" s="207"/>
      <c r="N185" s="208"/>
      <c r="O185" s="204"/>
      <c r="P185" s="209"/>
      <c r="Q185" s="172"/>
      <c r="R185" s="2"/>
      <c r="S185" s="1"/>
    </row>
    <row r="186" spans="1:19" ht="15" customHeight="1">
      <c r="A186" s="194" t="s">
        <v>420</v>
      </c>
      <c r="G186" s="202"/>
      <c r="I186" s="206"/>
      <c r="J186" s="206"/>
      <c r="K186" s="204"/>
      <c r="L186" s="204"/>
      <c r="M186" s="207"/>
      <c r="N186" s="208"/>
      <c r="O186" s="204"/>
      <c r="P186" s="209"/>
      <c r="Q186" s="172"/>
      <c r="R186" s="2"/>
      <c r="S186" s="1"/>
    </row>
    <row r="187" spans="1:19" ht="15" customHeight="1">
      <c r="A187" s="194" t="s">
        <v>421</v>
      </c>
      <c r="G187" s="202"/>
      <c r="I187" s="206"/>
      <c r="J187" s="206"/>
      <c r="K187" s="204"/>
      <c r="L187" s="204"/>
      <c r="M187" s="207"/>
      <c r="N187" s="208"/>
      <c r="O187" s="204"/>
      <c r="P187" s="209"/>
      <c r="Q187" s="172"/>
      <c r="R187" s="2"/>
      <c r="S187" s="1"/>
    </row>
    <row r="188" spans="1:19" ht="15" customHeight="1">
      <c r="A188" s="194" t="s">
        <v>422</v>
      </c>
      <c r="G188" s="202"/>
      <c r="I188" s="206"/>
      <c r="J188" s="206"/>
      <c r="K188" s="204"/>
      <c r="L188" s="204"/>
      <c r="M188" s="207"/>
      <c r="N188" s="208"/>
      <c r="O188" s="204"/>
      <c r="P188" s="209"/>
      <c r="Q188" s="172"/>
      <c r="R188" s="2"/>
      <c r="S188" s="1"/>
    </row>
    <row r="189" spans="1:19" ht="4.95" customHeight="1">
      <c r="A189" s="26"/>
      <c r="B189" s="91"/>
      <c r="C189" s="91"/>
      <c r="D189" s="22"/>
      <c r="E189" s="22"/>
      <c r="F189" s="22"/>
      <c r="G189" s="23"/>
      <c r="H189" s="22"/>
      <c r="I189" s="12"/>
      <c r="J189" s="12"/>
      <c r="K189" s="13"/>
      <c r="L189" s="13"/>
      <c r="M189" s="117"/>
      <c r="N189" s="118"/>
      <c r="O189" s="13"/>
      <c r="P189" s="27"/>
      <c r="Q189" s="173"/>
      <c r="R189" s="2"/>
      <c r="S189" s="1"/>
    </row>
    <row r="190" spans="1:19" ht="14.4" customHeight="1">
      <c r="A190" s="156">
        <v>6</v>
      </c>
      <c r="B190" s="259" t="s">
        <v>433</v>
      </c>
      <c r="C190" s="260"/>
      <c r="D190" s="260"/>
      <c r="E190" s="260"/>
      <c r="F190" s="260"/>
      <c r="G190" s="260"/>
      <c r="H190" s="260"/>
      <c r="I190" s="260"/>
      <c r="J190" s="260"/>
      <c r="K190" s="260"/>
      <c r="L190" s="260"/>
      <c r="M190" s="260"/>
      <c r="N190" s="260"/>
      <c r="O190" s="260"/>
      <c r="P190" s="260"/>
      <c r="Q190" s="261"/>
      <c r="R190" s="41"/>
    </row>
    <row r="191" spans="1:19" ht="14.4" customHeight="1">
      <c r="A191" s="194" t="s">
        <v>434</v>
      </c>
      <c r="B191" s="178"/>
      <c r="C191" s="178"/>
      <c r="D191" s="178"/>
      <c r="E191" s="178"/>
      <c r="F191" s="178"/>
      <c r="G191" s="178"/>
      <c r="H191" s="178"/>
      <c r="I191" s="178"/>
      <c r="J191" s="178"/>
      <c r="K191" s="178"/>
      <c r="L191" s="178"/>
      <c r="M191" s="178"/>
      <c r="N191" s="178"/>
      <c r="O191" s="178"/>
      <c r="P191" s="178"/>
      <c r="Q191" s="179"/>
      <c r="R191" s="41"/>
    </row>
    <row r="192" spans="1:19" ht="14.4" customHeight="1">
      <c r="A192" s="194" t="s">
        <v>435</v>
      </c>
      <c r="B192" s="197"/>
      <c r="C192" s="197"/>
      <c r="D192" s="197"/>
      <c r="E192" s="197"/>
      <c r="F192" s="197"/>
      <c r="G192" s="197"/>
      <c r="H192" s="197"/>
      <c r="I192" s="197"/>
      <c r="J192" s="197"/>
      <c r="K192" s="197"/>
      <c r="L192" s="197"/>
      <c r="M192" s="197"/>
      <c r="N192" s="197"/>
      <c r="O192" s="197"/>
      <c r="P192" s="197"/>
      <c r="Q192" s="180"/>
      <c r="R192" s="41"/>
    </row>
    <row r="193" spans="1:18" ht="14.4" customHeight="1">
      <c r="A193" s="194" t="s">
        <v>436</v>
      </c>
      <c r="B193" s="197"/>
      <c r="C193" s="197"/>
      <c r="D193" s="197"/>
      <c r="E193" s="197"/>
      <c r="F193" s="197"/>
      <c r="G193" s="197"/>
      <c r="H193" s="197"/>
      <c r="I193" s="197"/>
      <c r="J193" s="197"/>
      <c r="K193" s="197"/>
      <c r="L193" s="197"/>
      <c r="M193" s="197"/>
      <c r="N193" s="197"/>
      <c r="O193" s="197"/>
      <c r="P193" s="197"/>
      <c r="Q193" s="180"/>
      <c r="R193" s="41"/>
    </row>
    <row r="194" spans="1:18" ht="14.4" customHeight="1">
      <c r="A194" s="194" t="s">
        <v>437</v>
      </c>
      <c r="B194" s="197"/>
      <c r="C194" s="197"/>
      <c r="D194" s="197"/>
      <c r="E194" s="197"/>
      <c r="F194" s="197"/>
      <c r="G194" s="197"/>
      <c r="H194" s="197"/>
      <c r="I194" s="197"/>
      <c r="J194" s="197"/>
      <c r="K194" s="197"/>
      <c r="L194" s="197"/>
      <c r="M194" s="197"/>
      <c r="N194" s="197"/>
      <c r="O194" s="197"/>
      <c r="P194" s="197"/>
      <c r="Q194" s="180"/>
      <c r="R194" s="41"/>
    </row>
    <row r="195" spans="1:18" ht="14.4" customHeight="1">
      <c r="A195" s="194" t="s">
        <v>438</v>
      </c>
      <c r="B195" s="197"/>
      <c r="C195" s="197"/>
      <c r="D195" s="197"/>
      <c r="E195" s="197"/>
      <c r="F195" s="197"/>
      <c r="G195" s="197"/>
      <c r="H195" s="197"/>
      <c r="I195" s="197"/>
      <c r="J195" s="197"/>
      <c r="K195" s="197"/>
      <c r="L195" s="197"/>
      <c r="M195" s="197"/>
      <c r="N195" s="197"/>
      <c r="O195" s="197"/>
      <c r="P195" s="197"/>
      <c r="Q195" s="180"/>
      <c r="R195" s="41"/>
    </row>
    <row r="196" spans="1:18">
      <c r="A196" s="181" t="s">
        <v>528</v>
      </c>
      <c r="B196" s="198"/>
      <c r="C196" s="198"/>
      <c r="D196" s="197"/>
      <c r="E196" s="197"/>
      <c r="F196" s="197"/>
      <c r="G196" s="197"/>
      <c r="H196" s="197"/>
      <c r="I196" s="197"/>
      <c r="J196" s="197"/>
      <c r="K196" s="197"/>
      <c r="L196" s="197"/>
      <c r="M196" s="197"/>
      <c r="N196" s="197"/>
      <c r="O196" s="197"/>
      <c r="P196" s="197"/>
      <c r="Q196" s="180"/>
      <c r="R196" s="41"/>
    </row>
    <row r="197" spans="1:18">
      <c r="A197" s="194" t="s">
        <v>439</v>
      </c>
      <c r="B197" s="198"/>
      <c r="C197" s="198"/>
      <c r="D197" s="197"/>
      <c r="E197" s="197"/>
      <c r="F197" s="197"/>
      <c r="G197" s="197"/>
      <c r="H197" s="197"/>
      <c r="I197" s="197"/>
      <c r="J197" s="197"/>
      <c r="K197" s="197"/>
      <c r="L197" s="197"/>
      <c r="M197" s="197"/>
      <c r="N197" s="197"/>
      <c r="O197" s="197"/>
      <c r="P197" s="197"/>
      <c r="Q197" s="180"/>
      <c r="R197" s="41"/>
    </row>
    <row r="198" spans="1:18">
      <c r="A198" s="194" t="s">
        <v>440</v>
      </c>
      <c r="B198" s="198"/>
      <c r="C198" s="198"/>
      <c r="D198" s="197"/>
      <c r="E198" s="197"/>
      <c r="F198" s="197"/>
      <c r="G198" s="197"/>
      <c r="H198" s="197"/>
      <c r="I198" s="197"/>
      <c r="J198" s="197"/>
      <c r="K198" s="197"/>
      <c r="L198" s="197"/>
      <c r="M198" s="197"/>
      <c r="N198" s="197"/>
      <c r="O198" s="197"/>
      <c r="P198" s="197"/>
      <c r="Q198" s="180"/>
      <c r="R198" s="41"/>
    </row>
    <row r="199" spans="1:18">
      <c r="A199" s="194" t="s">
        <v>441</v>
      </c>
      <c r="B199" s="198"/>
      <c r="C199" s="198"/>
      <c r="D199" s="197"/>
      <c r="E199" s="197"/>
      <c r="F199" s="197"/>
      <c r="G199" s="197"/>
      <c r="H199" s="197"/>
      <c r="I199" s="197"/>
      <c r="J199" s="197"/>
      <c r="K199" s="197"/>
      <c r="L199" s="197"/>
      <c r="M199" s="197"/>
      <c r="N199" s="197"/>
      <c r="O199" s="197"/>
      <c r="P199" s="197"/>
      <c r="Q199" s="180"/>
      <c r="R199" s="41"/>
    </row>
    <row r="200" spans="1:18">
      <c r="A200" s="194" t="s">
        <v>442</v>
      </c>
      <c r="B200" s="198"/>
      <c r="C200" s="198"/>
      <c r="D200" s="197"/>
      <c r="E200" s="197"/>
      <c r="F200" s="197"/>
      <c r="G200" s="197"/>
      <c r="H200" s="197"/>
      <c r="I200" s="197"/>
      <c r="J200" s="197"/>
      <c r="K200" s="197"/>
      <c r="L200" s="197"/>
      <c r="M200" s="197"/>
      <c r="N200" s="197"/>
      <c r="O200" s="197"/>
      <c r="P200" s="197"/>
      <c r="Q200" s="180"/>
      <c r="R200" s="41"/>
    </row>
    <row r="201" spans="1:18">
      <c r="A201" s="194" t="s">
        <v>443</v>
      </c>
      <c r="B201" s="198"/>
      <c r="C201" s="198"/>
      <c r="D201" s="197"/>
      <c r="E201" s="197"/>
      <c r="F201" s="197"/>
      <c r="G201" s="197"/>
      <c r="H201" s="197"/>
      <c r="I201" s="197"/>
      <c r="J201" s="197"/>
      <c r="K201" s="197"/>
      <c r="L201" s="197"/>
      <c r="M201" s="197"/>
      <c r="N201" s="197"/>
      <c r="O201" s="197"/>
      <c r="P201" s="197"/>
      <c r="Q201" s="180"/>
      <c r="R201" s="41"/>
    </row>
    <row r="202" spans="1:18">
      <c r="A202" s="181" t="s">
        <v>444</v>
      </c>
      <c r="B202" s="198"/>
      <c r="C202" s="198"/>
      <c r="D202" s="197"/>
      <c r="E202" s="197"/>
      <c r="F202" s="197"/>
      <c r="G202" s="197"/>
      <c r="H202" s="197"/>
      <c r="I202" s="197"/>
      <c r="J202" s="197"/>
      <c r="K202" s="197"/>
      <c r="L202" s="197"/>
      <c r="M202" s="197"/>
      <c r="N202" s="197"/>
      <c r="O202" s="197"/>
      <c r="P202" s="197"/>
      <c r="Q202" s="180"/>
      <c r="R202" s="41"/>
    </row>
    <row r="203" spans="1:18">
      <c r="A203" s="194" t="s">
        <v>445</v>
      </c>
      <c r="B203" s="198"/>
      <c r="C203" s="198"/>
      <c r="D203" s="197"/>
      <c r="E203" s="197"/>
      <c r="F203" s="197"/>
      <c r="G203" s="197"/>
      <c r="H203" s="197"/>
      <c r="I203" s="197"/>
      <c r="J203" s="197"/>
      <c r="K203" s="197"/>
      <c r="L203" s="197"/>
      <c r="M203" s="197"/>
      <c r="N203" s="197"/>
      <c r="O203" s="197"/>
      <c r="P203" s="197"/>
      <c r="Q203" s="180"/>
      <c r="R203" s="41"/>
    </row>
    <row r="204" spans="1:18">
      <c r="A204" s="194" t="s">
        <v>446</v>
      </c>
      <c r="B204" s="198"/>
      <c r="C204" s="198"/>
      <c r="D204" s="197"/>
      <c r="E204" s="197"/>
      <c r="F204" s="197"/>
      <c r="G204" s="197"/>
      <c r="H204" s="197"/>
      <c r="I204" s="197"/>
      <c r="J204" s="197"/>
      <c r="K204" s="197"/>
      <c r="L204" s="197"/>
      <c r="M204" s="197"/>
      <c r="N204" s="197"/>
      <c r="O204" s="197"/>
      <c r="P204" s="197"/>
      <c r="Q204" s="180"/>
      <c r="R204" s="41"/>
    </row>
    <row r="205" spans="1:18">
      <c r="A205" s="194" t="s">
        <v>447</v>
      </c>
      <c r="B205" s="198"/>
      <c r="C205" s="198"/>
      <c r="D205" s="197"/>
      <c r="E205" s="197"/>
      <c r="F205" s="197"/>
      <c r="G205" s="197"/>
      <c r="H205" s="197"/>
      <c r="I205" s="197"/>
      <c r="J205" s="197"/>
      <c r="K205" s="197"/>
      <c r="L205" s="197"/>
      <c r="M205" s="197"/>
      <c r="N205" s="197"/>
      <c r="O205" s="197"/>
      <c r="P205" s="197"/>
      <c r="Q205" s="180"/>
      <c r="R205" s="41"/>
    </row>
    <row r="206" spans="1:18">
      <c r="A206" s="181" t="s">
        <v>448</v>
      </c>
      <c r="B206" s="198"/>
      <c r="C206" s="198"/>
      <c r="D206" s="197"/>
      <c r="E206" s="197"/>
      <c r="F206" s="197"/>
      <c r="G206" s="197"/>
      <c r="H206" s="197"/>
      <c r="I206" s="197"/>
      <c r="J206" s="197"/>
      <c r="K206" s="197"/>
      <c r="L206" s="197"/>
      <c r="M206" s="197"/>
      <c r="N206" s="197"/>
      <c r="O206" s="197"/>
      <c r="P206" s="197"/>
      <c r="Q206" s="180"/>
      <c r="R206" s="41"/>
    </row>
    <row r="207" spans="1:18">
      <c r="A207" s="194" t="s">
        <v>449</v>
      </c>
      <c r="B207" s="198"/>
      <c r="C207" s="198"/>
      <c r="D207" s="197"/>
      <c r="E207" s="197"/>
      <c r="F207" s="197"/>
      <c r="G207" s="197"/>
      <c r="H207" s="197"/>
      <c r="I207" s="197"/>
      <c r="J207" s="197"/>
      <c r="K207" s="197"/>
      <c r="L207" s="197"/>
      <c r="M207" s="197"/>
      <c r="N207" s="197"/>
      <c r="O207" s="197"/>
      <c r="P207" s="197"/>
      <c r="Q207" s="180"/>
      <c r="R207" s="41"/>
    </row>
    <row r="208" spans="1:18">
      <c r="A208" s="194" t="s">
        <v>450</v>
      </c>
      <c r="B208" s="198"/>
      <c r="C208" s="198"/>
      <c r="D208" s="197"/>
      <c r="E208" s="197"/>
      <c r="F208" s="197"/>
      <c r="G208" s="197"/>
      <c r="H208" s="197"/>
      <c r="I208" s="197"/>
      <c r="J208" s="197"/>
      <c r="K208" s="197"/>
      <c r="L208" s="197"/>
      <c r="M208" s="197"/>
      <c r="N208" s="197"/>
      <c r="O208" s="197"/>
      <c r="P208" s="197"/>
      <c r="Q208" s="180"/>
      <c r="R208" s="41"/>
    </row>
    <row r="209" spans="1:18">
      <c r="A209" s="194" t="s">
        <v>451</v>
      </c>
      <c r="B209" s="198"/>
      <c r="C209" s="198"/>
      <c r="D209" s="197"/>
      <c r="E209" s="197"/>
      <c r="F209" s="197"/>
      <c r="G209" s="197"/>
      <c r="H209" s="197"/>
      <c r="I209" s="197"/>
      <c r="J209" s="197"/>
      <c r="K209" s="197"/>
      <c r="L209" s="197"/>
      <c r="M209" s="197"/>
      <c r="N209" s="197"/>
      <c r="O209" s="197"/>
      <c r="P209" s="197"/>
      <c r="Q209" s="180"/>
      <c r="R209" s="41"/>
    </row>
    <row r="210" spans="1:18">
      <c r="A210" s="194" t="s">
        <v>452</v>
      </c>
      <c r="B210" s="198"/>
      <c r="C210" s="198"/>
      <c r="D210" s="197"/>
      <c r="E210" s="197"/>
      <c r="F210" s="197"/>
      <c r="G210" s="197"/>
      <c r="H210" s="197"/>
      <c r="I210" s="197"/>
      <c r="J210" s="197"/>
      <c r="K210" s="197"/>
      <c r="L210" s="197"/>
      <c r="M210" s="197"/>
      <c r="N210" s="197"/>
      <c r="O210" s="197"/>
      <c r="P210" s="197"/>
      <c r="Q210" s="180"/>
      <c r="R210" s="41"/>
    </row>
    <row r="211" spans="1:18">
      <c r="A211" s="181" t="s">
        <v>453</v>
      </c>
      <c r="B211" s="198"/>
      <c r="C211" s="198"/>
      <c r="D211" s="197"/>
      <c r="E211" s="197"/>
      <c r="F211" s="197"/>
      <c r="G211" s="197"/>
      <c r="H211" s="197"/>
      <c r="I211" s="197"/>
      <c r="J211" s="197"/>
      <c r="K211" s="197"/>
      <c r="L211" s="197"/>
      <c r="M211" s="197"/>
      <c r="N211" s="197"/>
      <c r="O211" s="197"/>
      <c r="P211" s="197"/>
      <c r="Q211" s="180"/>
      <c r="R211" s="41"/>
    </row>
    <row r="212" spans="1:18">
      <c r="A212" s="194" t="s">
        <v>342</v>
      </c>
      <c r="B212" s="198"/>
      <c r="C212" s="198"/>
      <c r="D212" s="197"/>
      <c r="E212" s="197"/>
      <c r="F212" s="197"/>
      <c r="G212" s="197"/>
      <c r="H212" s="197"/>
      <c r="I212" s="197"/>
      <c r="J212" s="197"/>
      <c r="K212" s="197"/>
      <c r="L212" s="197"/>
      <c r="M212" s="197"/>
      <c r="N212" s="197"/>
      <c r="O212" s="197"/>
      <c r="P212" s="197"/>
      <c r="Q212" s="180"/>
      <c r="R212" s="41"/>
    </row>
    <row r="213" spans="1:18">
      <c r="A213" s="194" t="s">
        <v>454</v>
      </c>
      <c r="B213" s="198"/>
      <c r="C213" s="198"/>
      <c r="D213" s="197"/>
      <c r="E213" s="197"/>
      <c r="F213" s="197"/>
      <c r="G213" s="197"/>
      <c r="H213" s="197"/>
      <c r="I213" s="197"/>
      <c r="J213" s="197"/>
      <c r="K213" s="197"/>
      <c r="L213" s="197"/>
      <c r="M213" s="197"/>
      <c r="N213" s="197"/>
      <c r="O213" s="197"/>
      <c r="P213" s="197"/>
      <c r="Q213" s="180"/>
      <c r="R213" s="41"/>
    </row>
    <row r="214" spans="1:18">
      <c r="A214" s="194" t="s">
        <v>455</v>
      </c>
      <c r="B214" s="198"/>
      <c r="C214" s="198"/>
      <c r="D214" s="197"/>
      <c r="E214" s="197"/>
      <c r="F214" s="197"/>
      <c r="G214" s="197"/>
      <c r="H214" s="197"/>
      <c r="I214" s="197"/>
      <c r="J214" s="197"/>
      <c r="K214" s="197"/>
      <c r="L214" s="197"/>
      <c r="M214" s="197"/>
      <c r="N214" s="197"/>
      <c r="O214" s="197"/>
      <c r="P214" s="197"/>
      <c r="Q214" s="180"/>
      <c r="R214" s="41"/>
    </row>
    <row r="215" spans="1:18">
      <c r="A215" s="181" t="s">
        <v>456</v>
      </c>
      <c r="B215" s="198"/>
      <c r="C215" s="198"/>
      <c r="D215" s="197"/>
      <c r="E215" s="197"/>
      <c r="F215" s="197"/>
      <c r="G215" s="197"/>
      <c r="H215" s="197"/>
      <c r="I215" s="197"/>
      <c r="J215" s="197"/>
      <c r="K215" s="197"/>
      <c r="L215" s="197"/>
      <c r="M215" s="197"/>
      <c r="N215" s="197"/>
      <c r="O215" s="197"/>
      <c r="P215" s="197"/>
      <c r="Q215" s="180"/>
      <c r="R215" s="41"/>
    </row>
    <row r="216" spans="1:18">
      <c r="A216" s="194" t="s">
        <v>343</v>
      </c>
      <c r="B216" s="198"/>
      <c r="C216" s="198"/>
      <c r="D216" s="197"/>
      <c r="E216" s="197"/>
      <c r="F216" s="197"/>
      <c r="G216" s="197"/>
      <c r="H216" s="197"/>
      <c r="I216" s="197"/>
      <c r="J216" s="197"/>
      <c r="K216" s="197"/>
      <c r="L216" s="197"/>
      <c r="M216" s="197"/>
      <c r="N216" s="197"/>
      <c r="O216" s="197"/>
      <c r="P216" s="197"/>
      <c r="Q216" s="180"/>
      <c r="R216" s="41"/>
    </row>
    <row r="217" spans="1:18">
      <c r="A217" s="194" t="s">
        <v>457</v>
      </c>
      <c r="B217" s="198"/>
      <c r="C217" s="198"/>
      <c r="D217" s="197"/>
      <c r="E217" s="197"/>
      <c r="F217" s="197"/>
      <c r="G217" s="197"/>
      <c r="H217" s="197"/>
      <c r="I217" s="197"/>
      <c r="J217" s="197"/>
      <c r="K217" s="197"/>
      <c r="L217" s="197"/>
      <c r="M217" s="197"/>
      <c r="N217" s="197"/>
      <c r="O217" s="197"/>
      <c r="P217" s="197"/>
      <c r="Q217" s="180"/>
      <c r="R217" s="41"/>
    </row>
    <row r="218" spans="1:18">
      <c r="A218" s="194" t="s">
        <v>458</v>
      </c>
      <c r="B218" s="198"/>
      <c r="C218" s="198"/>
      <c r="D218" s="197"/>
      <c r="E218" s="197"/>
      <c r="F218" s="197"/>
      <c r="G218" s="197"/>
      <c r="H218" s="197"/>
      <c r="I218" s="197"/>
      <c r="J218" s="197"/>
      <c r="K218" s="197"/>
      <c r="L218" s="197"/>
      <c r="M218" s="197"/>
      <c r="N218" s="197"/>
      <c r="O218" s="197"/>
      <c r="P218" s="197"/>
      <c r="Q218" s="180"/>
      <c r="R218" s="41"/>
    </row>
    <row r="219" spans="1:18">
      <c r="A219" s="181" t="s">
        <v>388</v>
      </c>
      <c r="B219" s="211"/>
      <c r="C219" s="198"/>
      <c r="D219" s="197"/>
      <c r="E219" s="197"/>
      <c r="F219" s="197"/>
      <c r="G219" s="197"/>
      <c r="H219" s="197"/>
      <c r="I219" s="197"/>
      <c r="J219" s="197"/>
      <c r="K219" s="197"/>
      <c r="L219" s="197"/>
      <c r="M219" s="197"/>
      <c r="N219" s="197"/>
      <c r="O219" s="197"/>
      <c r="P219" s="197"/>
      <c r="Q219" s="180"/>
      <c r="R219" s="41"/>
    </row>
    <row r="220" spans="1:18">
      <c r="A220" s="194" t="s">
        <v>349</v>
      </c>
      <c r="B220" s="198"/>
      <c r="C220" s="198"/>
      <c r="D220" s="197"/>
      <c r="E220" s="197"/>
      <c r="F220" s="197"/>
      <c r="G220" s="197"/>
      <c r="H220" s="197"/>
      <c r="I220" s="197"/>
      <c r="J220" s="197"/>
      <c r="K220" s="197"/>
      <c r="L220" s="197"/>
      <c r="M220" s="197"/>
      <c r="N220" s="197"/>
      <c r="O220" s="197"/>
      <c r="P220" s="197"/>
      <c r="Q220" s="180"/>
      <c r="R220" s="41"/>
    </row>
    <row r="221" spans="1:18">
      <c r="A221" s="219"/>
      <c r="B221" s="220"/>
      <c r="C221" s="220"/>
      <c r="D221" s="178"/>
      <c r="E221" s="178"/>
      <c r="F221" s="178"/>
      <c r="G221" s="178"/>
      <c r="H221" s="178"/>
      <c r="I221" s="178"/>
      <c r="J221" s="178"/>
      <c r="K221" s="178"/>
      <c r="L221" s="178"/>
      <c r="M221" s="178"/>
      <c r="N221" s="178"/>
      <c r="O221" s="178"/>
      <c r="P221" s="178"/>
      <c r="Q221" s="178"/>
      <c r="R221" s="41"/>
    </row>
    <row r="222" spans="1:18">
      <c r="A222" s="194" t="s">
        <v>350</v>
      </c>
      <c r="B222" s="198"/>
      <c r="C222" s="198"/>
      <c r="D222" s="197"/>
      <c r="E222" s="197"/>
      <c r="F222" s="197"/>
      <c r="G222" s="197"/>
      <c r="H222" s="197"/>
      <c r="I222" s="197"/>
      <c r="J222" s="197"/>
      <c r="K222" s="197"/>
      <c r="L222" s="197"/>
      <c r="M222" s="197"/>
      <c r="N222" s="197"/>
      <c r="O222" s="197"/>
      <c r="P222" s="197"/>
      <c r="Q222" s="180"/>
      <c r="R222" s="41"/>
    </row>
    <row r="223" spans="1:18">
      <c r="A223" s="194" t="s">
        <v>351</v>
      </c>
      <c r="B223" s="198"/>
      <c r="C223" s="198"/>
      <c r="D223" s="197"/>
      <c r="E223" s="197"/>
      <c r="F223" s="197"/>
      <c r="G223" s="197"/>
      <c r="H223" s="197"/>
      <c r="I223" s="197"/>
      <c r="J223" s="197"/>
      <c r="K223" s="197"/>
      <c r="L223" s="197"/>
      <c r="M223" s="197"/>
      <c r="N223" s="197"/>
      <c r="O223" s="197"/>
      <c r="P223" s="197"/>
      <c r="Q223" s="180"/>
      <c r="R223" s="41"/>
    </row>
    <row r="224" spans="1:18">
      <c r="A224" s="194" t="s">
        <v>352</v>
      </c>
      <c r="B224" s="198"/>
      <c r="C224" s="198"/>
      <c r="D224" s="197"/>
      <c r="E224" s="197"/>
      <c r="F224" s="197"/>
      <c r="G224" s="197"/>
      <c r="H224" s="197"/>
      <c r="I224" s="197"/>
      <c r="J224" s="197"/>
      <c r="K224" s="197"/>
      <c r="L224" s="197"/>
      <c r="M224" s="197"/>
      <c r="N224" s="197"/>
      <c r="O224" s="197"/>
      <c r="P224" s="197"/>
      <c r="Q224" s="180"/>
      <c r="R224" s="41"/>
    </row>
    <row r="225" spans="1:19">
      <c r="A225" s="181" t="s">
        <v>423</v>
      </c>
      <c r="B225" s="198"/>
      <c r="C225" s="198"/>
      <c r="D225" s="197"/>
      <c r="E225" s="197"/>
      <c r="F225" s="197"/>
      <c r="G225" s="197"/>
      <c r="H225" s="197"/>
      <c r="I225" s="197"/>
      <c r="J225" s="197"/>
      <c r="K225" s="197"/>
      <c r="L225" s="197"/>
      <c r="M225" s="197"/>
      <c r="N225" s="197"/>
      <c r="O225" s="197"/>
      <c r="P225" s="197"/>
      <c r="Q225" s="180"/>
      <c r="R225" s="41"/>
    </row>
    <row r="226" spans="1:19">
      <c r="A226" s="194" t="s">
        <v>424</v>
      </c>
      <c r="B226" s="198"/>
      <c r="C226" s="198"/>
      <c r="D226" s="197"/>
      <c r="E226" s="197"/>
      <c r="F226" s="197"/>
      <c r="G226" s="197"/>
      <c r="H226" s="197"/>
      <c r="I226" s="197"/>
      <c r="J226" s="197"/>
      <c r="K226" s="197"/>
      <c r="L226" s="197"/>
      <c r="M226" s="197"/>
      <c r="N226" s="197"/>
      <c r="O226" s="197"/>
      <c r="P226" s="197"/>
      <c r="Q226" s="180"/>
      <c r="R226" s="41"/>
    </row>
    <row r="227" spans="1:19">
      <c r="A227" s="194" t="s">
        <v>425</v>
      </c>
      <c r="B227" s="198"/>
      <c r="C227" s="198"/>
      <c r="D227" s="197"/>
      <c r="E227" s="197"/>
      <c r="F227" s="197"/>
      <c r="G227" s="197"/>
      <c r="H227" s="197"/>
      <c r="I227" s="197"/>
      <c r="J227" s="197"/>
      <c r="K227" s="197"/>
      <c r="L227" s="197"/>
      <c r="M227" s="197"/>
      <c r="N227" s="197"/>
      <c r="O227" s="197"/>
      <c r="P227" s="197"/>
      <c r="Q227" s="180"/>
      <c r="R227" s="41"/>
    </row>
    <row r="228" spans="1:19">
      <c r="A228" s="194" t="s">
        <v>426</v>
      </c>
      <c r="B228" s="198"/>
      <c r="C228" s="198"/>
      <c r="D228" s="197"/>
      <c r="E228" s="197"/>
      <c r="F228" s="197"/>
      <c r="G228" s="197"/>
      <c r="H228" s="197"/>
      <c r="I228" s="197"/>
      <c r="J228" s="197"/>
      <c r="K228" s="197"/>
      <c r="L228" s="197"/>
      <c r="M228" s="197"/>
      <c r="N228" s="197"/>
      <c r="O228" s="197"/>
      <c r="P228" s="197"/>
      <c r="Q228" s="180"/>
      <c r="R228" s="41"/>
    </row>
    <row r="229" spans="1:19">
      <c r="A229" s="194" t="s">
        <v>427</v>
      </c>
      <c r="B229" s="198"/>
      <c r="C229" s="198"/>
      <c r="D229" s="197"/>
      <c r="E229" s="197"/>
      <c r="F229" s="197"/>
      <c r="G229" s="197"/>
      <c r="H229" s="197"/>
      <c r="I229" s="197"/>
      <c r="J229" s="197"/>
      <c r="K229" s="197"/>
      <c r="L229" s="197"/>
      <c r="M229" s="197"/>
      <c r="N229" s="197"/>
      <c r="O229" s="197"/>
      <c r="P229" s="197"/>
      <c r="Q229" s="180"/>
      <c r="R229" s="41"/>
    </row>
    <row r="230" spans="1:19">
      <c r="A230" s="194" t="s">
        <v>428</v>
      </c>
      <c r="B230" s="198"/>
      <c r="C230" s="198"/>
      <c r="D230" s="197"/>
      <c r="E230" s="197"/>
      <c r="F230" s="197"/>
      <c r="G230" s="197"/>
      <c r="H230" s="197"/>
      <c r="I230" s="197"/>
      <c r="J230" s="197"/>
      <c r="K230" s="197"/>
      <c r="L230" s="197"/>
      <c r="M230" s="197"/>
      <c r="N230" s="197"/>
      <c r="O230" s="197"/>
      <c r="P230" s="197"/>
      <c r="Q230" s="180"/>
      <c r="R230" s="41"/>
    </row>
    <row r="231" spans="1:19">
      <c r="A231" s="181" t="s">
        <v>529</v>
      </c>
      <c r="B231" s="198"/>
      <c r="C231" s="198"/>
      <c r="D231" s="197"/>
      <c r="E231" s="197"/>
      <c r="F231" s="197"/>
      <c r="G231" s="197"/>
      <c r="H231" s="197"/>
      <c r="I231" s="197"/>
      <c r="J231" s="197"/>
      <c r="K231" s="197"/>
      <c r="L231" s="197"/>
      <c r="M231" s="197"/>
      <c r="N231" s="197"/>
      <c r="O231" s="197"/>
      <c r="P231" s="197"/>
      <c r="Q231" s="180"/>
      <c r="R231" s="41"/>
    </row>
    <row r="232" spans="1:19">
      <c r="A232" s="194" t="s">
        <v>344</v>
      </c>
      <c r="B232" s="198"/>
      <c r="C232" s="198"/>
      <c r="D232" s="197"/>
      <c r="E232" s="197"/>
      <c r="F232" s="197"/>
      <c r="G232" s="197"/>
      <c r="H232" s="197"/>
      <c r="I232" s="197"/>
      <c r="J232" s="197"/>
      <c r="K232" s="197"/>
      <c r="L232" s="197"/>
      <c r="M232" s="197"/>
      <c r="N232" s="197"/>
      <c r="O232" s="197"/>
      <c r="P232" s="197"/>
      <c r="Q232" s="180"/>
      <c r="R232" s="41"/>
    </row>
    <row r="233" spans="1:19" ht="15" customHeight="1">
      <c r="A233" s="119" t="s">
        <v>12</v>
      </c>
      <c r="B233" s="97">
        <v>90775</v>
      </c>
      <c r="C233" s="97" t="str">
        <f>IFERROR(VLOOKUP(B233,'ComposiçãoXCusto SINAPI'!$A:$F,2,FALSE),"")</f>
        <v>SINAPI 05/25</v>
      </c>
      <c r="D233" s="249" t="str">
        <f>IFERROR(VLOOKUP(B233,'ComposiçãoXCusto SINAPI'!$A:$F,3,FALSE),"")</f>
        <v>DESENHISTA PROJETISTA COM ENCARGOS COMPLEMENTARES</v>
      </c>
      <c r="E233" s="249"/>
      <c r="F233" s="249"/>
      <c r="G233" s="249"/>
      <c r="H233" s="249"/>
      <c r="I233" s="249"/>
      <c r="J233" s="249"/>
      <c r="K233" s="249"/>
      <c r="L233" s="249"/>
      <c r="M233" s="249"/>
      <c r="N233" s="249"/>
      <c r="O233" s="249"/>
      <c r="P233" s="97" t="str">
        <f>IFERROR(VLOOKUP(B233,'ComposiçãoXCusto SINAPI'!$A:$F,5,FALSE),"")</f>
        <v>H</v>
      </c>
      <c r="Q233" s="98">
        <f>SUM(O235:O243)</f>
        <v>96</v>
      </c>
      <c r="R233" s="2"/>
      <c r="S233" s="1"/>
    </row>
    <row r="234" spans="1:19">
      <c r="A234" s="95">
        <f>B233</f>
        <v>90775</v>
      </c>
      <c r="B234" s="96"/>
      <c r="C234" s="96"/>
      <c r="D234" s="250" t="s">
        <v>84</v>
      </c>
      <c r="E234" s="250"/>
      <c r="F234" s="250"/>
      <c r="G234" s="250"/>
      <c r="H234" s="250"/>
      <c r="I234" s="199" t="s">
        <v>334</v>
      </c>
      <c r="J234" s="199" t="s">
        <v>83</v>
      </c>
      <c r="K234" s="199" t="s">
        <v>327</v>
      </c>
      <c r="L234" s="199" t="s">
        <v>83</v>
      </c>
      <c r="M234" s="199" t="s">
        <v>328</v>
      </c>
      <c r="N234" s="200" t="s">
        <v>85</v>
      </c>
      <c r="O234" s="199" t="str">
        <f>P233</f>
        <v>H</v>
      </c>
      <c r="Q234" s="29"/>
      <c r="R234" s="2"/>
      <c r="S234" s="1"/>
    </row>
    <row r="235" spans="1:19" ht="14.4" customHeight="1">
      <c r="A235" s="5"/>
      <c r="B235" s="201"/>
      <c r="C235" s="247" t="s">
        <v>459</v>
      </c>
      <c r="D235" s="248"/>
      <c r="E235" s="248"/>
      <c r="F235" s="248"/>
      <c r="G235" s="248"/>
      <c r="H235" s="248"/>
      <c r="I235" s="202">
        <v>1</v>
      </c>
      <c r="J235" s="202"/>
      <c r="K235" s="202">
        <v>6</v>
      </c>
      <c r="L235" s="202"/>
      <c r="M235" s="202">
        <v>2</v>
      </c>
      <c r="N235" s="203"/>
      <c r="O235" s="204">
        <f t="shared" ref="O235:O241" si="12">M235*K235*I235</f>
        <v>12</v>
      </c>
      <c r="P235" s="205"/>
      <c r="Q235" s="32"/>
      <c r="R235" s="2"/>
      <c r="S235" s="1"/>
    </row>
    <row r="236" spans="1:19" ht="14.4" customHeight="1">
      <c r="A236" s="5"/>
      <c r="B236" s="201"/>
      <c r="C236" s="247" t="s">
        <v>460</v>
      </c>
      <c r="D236" s="248"/>
      <c r="E236" s="248"/>
      <c r="F236" s="248"/>
      <c r="G236" s="248"/>
      <c r="H236" s="248"/>
      <c r="I236" s="202">
        <v>1</v>
      </c>
      <c r="J236" s="202"/>
      <c r="K236" s="202">
        <v>6</v>
      </c>
      <c r="L236" s="202"/>
      <c r="M236" s="202">
        <v>2</v>
      </c>
      <c r="N236" s="203"/>
      <c r="O236" s="204">
        <f t="shared" si="12"/>
        <v>12</v>
      </c>
      <c r="P236" s="205"/>
      <c r="Q236" s="32"/>
      <c r="R236" s="2"/>
      <c r="S236" s="1"/>
    </row>
    <row r="237" spans="1:19" ht="14.4" customHeight="1">
      <c r="A237" s="5"/>
      <c r="B237" s="201"/>
      <c r="C237" s="247" t="s">
        <v>461</v>
      </c>
      <c r="D237" s="248"/>
      <c r="E237" s="248"/>
      <c r="F237" s="248"/>
      <c r="G237" s="248"/>
      <c r="H237" s="248"/>
      <c r="I237" s="202">
        <v>1</v>
      </c>
      <c r="J237" s="202"/>
      <c r="K237" s="202">
        <v>7</v>
      </c>
      <c r="L237" s="202"/>
      <c r="M237" s="202">
        <v>2</v>
      </c>
      <c r="N237" s="203"/>
      <c r="O237" s="204">
        <f t="shared" si="12"/>
        <v>14</v>
      </c>
      <c r="P237" s="205"/>
      <c r="Q237" s="32"/>
      <c r="R237" s="2"/>
      <c r="S237" s="1"/>
    </row>
    <row r="238" spans="1:19" ht="14.4" customHeight="1">
      <c r="A238" s="5"/>
      <c r="B238" s="201"/>
      <c r="C238" s="248" t="s">
        <v>462</v>
      </c>
      <c r="D238" s="248"/>
      <c r="E238" s="248"/>
      <c r="F238" s="248"/>
      <c r="G238" s="248"/>
      <c r="H238" s="248"/>
      <c r="I238" s="202">
        <v>1</v>
      </c>
      <c r="J238" s="202"/>
      <c r="K238" s="202">
        <v>5</v>
      </c>
      <c r="L238" s="202"/>
      <c r="M238" s="202">
        <v>2</v>
      </c>
      <c r="N238" s="203"/>
      <c r="O238" s="204">
        <f t="shared" si="12"/>
        <v>10</v>
      </c>
      <c r="P238" s="205"/>
      <c r="Q238" s="32"/>
      <c r="R238" s="2"/>
      <c r="S238" s="1"/>
    </row>
    <row r="239" spans="1:19" ht="14.4" customHeight="1">
      <c r="A239" s="5"/>
      <c r="B239" s="201"/>
      <c r="C239" s="247" t="s">
        <v>463</v>
      </c>
      <c r="D239" s="248"/>
      <c r="E239" s="248"/>
      <c r="F239" s="248"/>
      <c r="G239" s="248"/>
      <c r="H239" s="248"/>
      <c r="I239" s="202">
        <v>1</v>
      </c>
      <c r="J239" s="202"/>
      <c r="K239" s="202">
        <v>6</v>
      </c>
      <c r="L239" s="202"/>
      <c r="M239" s="202">
        <v>2</v>
      </c>
      <c r="N239" s="203"/>
      <c r="O239" s="204">
        <f t="shared" si="12"/>
        <v>12</v>
      </c>
      <c r="P239" s="205"/>
      <c r="Q239" s="32"/>
      <c r="R239" s="2"/>
      <c r="S239" s="1"/>
    </row>
    <row r="240" spans="1:19" ht="14.4" customHeight="1">
      <c r="A240" s="5"/>
      <c r="B240" s="201"/>
      <c r="C240" s="247" t="s">
        <v>464</v>
      </c>
      <c r="D240" s="248"/>
      <c r="E240" s="248"/>
      <c r="F240" s="248"/>
      <c r="G240" s="248"/>
      <c r="H240" s="248"/>
      <c r="I240" s="202">
        <v>1</v>
      </c>
      <c r="J240" s="202"/>
      <c r="K240" s="202">
        <v>6</v>
      </c>
      <c r="L240" s="202"/>
      <c r="M240" s="202">
        <v>3</v>
      </c>
      <c r="N240" s="203"/>
      <c r="O240" s="204">
        <f t="shared" si="12"/>
        <v>18</v>
      </c>
      <c r="P240" s="205"/>
      <c r="Q240" s="32"/>
      <c r="R240" s="2"/>
      <c r="S240" s="1"/>
    </row>
    <row r="241" spans="1:19" ht="14.4" customHeight="1">
      <c r="A241" s="5"/>
      <c r="B241" s="201"/>
      <c r="C241" s="247" t="s">
        <v>347</v>
      </c>
      <c r="D241" s="248"/>
      <c r="E241" s="248"/>
      <c r="F241" s="248"/>
      <c r="G241" s="248"/>
      <c r="H241" s="248"/>
      <c r="I241" s="202">
        <v>1</v>
      </c>
      <c r="J241" s="202"/>
      <c r="K241" s="202">
        <v>5</v>
      </c>
      <c r="L241" s="202"/>
      <c r="M241" s="202">
        <v>2</v>
      </c>
      <c r="N241" s="203"/>
      <c r="O241" s="204">
        <f t="shared" si="12"/>
        <v>10</v>
      </c>
      <c r="P241" s="205"/>
      <c r="Q241" s="32"/>
      <c r="R241" s="2"/>
      <c r="S241" s="1"/>
    </row>
    <row r="242" spans="1:19" ht="14.4" customHeight="1">
      <c r="A242" s="5"/>
      <c r="B242" s="201"/>
      <c r="C242" s="247" t="s">
        <v>431</v>
      </c>
      <c r="D242" s="248"/>
      <c r="E242" s="248"/>
      <c r="F242" s="248"/>
      <c r="G242" s="248"/>
      <c r="H242" s="248"/>
      <c r="I242" s="202">
        <v>1</v>
      </c>
      <c r="J242" s="202"/>
      <c r="K242" s="202">
        <v>4</v>
      </c>
      <c r="L242" s="202"/>
      <c r="M242" s="202">
        <v>1</v>
      </c>
      <c r="N242" s="203"/>
      <c r="O242" s="204">
        <f t="shared" ref="O242" si="13">M242*K242*I242</f>
        <v>4</v>
      </c>
      <c r="P242" s="205"/>
      <c r="Q242" s="32"/>
      <c r="R242" s="2"/>
      <c r="S242" s="1"/>
    </row>
    <row r="243" spans="1:19" ht="14.4" customHeight="1">
      <c r="A243" s="5"/>
      <c r="B243" s="201"/>
      <c r="C243" s="247" t="s">
        <v>465</v>
      </c>
      <c r="D243" s="248"/>
      <c r="E243" s="248"/>
      <c r="F243" s="248"/>
      <c r="G243" s="248"/>
      <c r="H243" s="248"/>
      <c r="I243" s="202">
        <v>1</v>
      </c>
      <c r="J243" s="202"/>
      <c r="K243" s="202">
        <v>4</v>
      </c>
      <c r="L243" s="202"/>
      <c r="M243" s="202">
        <v>1</v>
      </c>
      <c r="N243" s="203"/>
      <c r="O243" s="204">
        <f t="shared" ref="O243" si="14">M243*K243*I243</f>
        <v>4</v>
      </c>
      <c r="P243" s="205"/>
      <c r="Q243" s="32"/>
      <c r="R243" s="2"/>
      <c r="S243" s="1"/>
    </row>
    <row r="244" spans="1:19" ht="4.95" customHeight="1">
      <c r="A244" s="3"/>
      <c r="G244" s="202"/>
      <c r="I244" s="206"/>
      <c r="J244" s="206"/>
      <c r="K244" s="204"/>
      <c r="L244" s="204"/>
      <c r="M244" s="207"/>
      <c r="N244" s="208"/>
      <c r="O244" s="204"/>
      <c r="P244" s="209"/>
      <c r="Q244" s="172"/>
      <c r="R244" s="2"/>
      <c r="S244" s="1"/>
    </row>
    <row r="245" spans="1:19" ht="30" customHeight="1">
      <c r="A245" s="119" t="s">
        <v>13</v>
      </c>
      <c r="B245" s="97" t="s">
        <v>345</v>
      </c>
      <c r="C245" s="97" t="str">
        <f>IFERROR(VLOOKUP(B245,'ComposiçãoXCusto SINAPI'!$A:$F,2,FALSE),"")</f>
        <v>SCO 12/25</v>
      </c>
      <c r="D245" s="249" t="str">
        <f>IFERROR(VLOOKUP(B245,'ComposiçãoXCusto SINAPI'!$A:$F,3,FALSE),"")</f>
        <v>ENGENHEIRO MECÂNICO OU ELETRICISTA DE INSTALAÇÃO E MANUTENÇÃO DE EQUIPAMENTO (AR CONDICIONADO CENTRAL SELF / EXP. DIRETA, CALDEIRA, GERADOR, SUBESTAÇÃO E ELEVADOR), INCLUSIVE ENCARGOS SOCIAIS E INSALUBRIDADE</v>
      </c>
      <c r="E245" s="249"/>
      <c r="F245" s="249"/>
      <c r="G245" s="249"/>
      <c r="H245" s="249"/>
      <c r="I245" s="249"/>
      <c r="J245" s="249"/>
      <c r="K245" s="249"/>
      <c r="L245" s="249"/>
      <c r="M245" s="249"/>
      <c r="N245" s="249"/>
      <c r="O245" s="249"/>
      <c r="P245" s="97" t="str">
        <f>IFERROR(VLOOKUP(B245,'ComposiçãoXCusto SINAPI'!$A:$F,5,FALSE),"")</f>
        <v>H</v>
      </c>
      <c r="Q245" s="98">
        <f>SUM(O247:O257)</f>
        <v>158</v>
      </c>
      <c r="R245" s="2"/>
      <c r="S245" s="1"/>
    </row>
    <row r="246" spans="1:19">
      <c r="A246" s="95" t="str">
        <f>B245</f>
        <v>MP 15.05.0250</v>
      </c>
      <c r="B246" s="96"/>
      <c r="C246" s="96"/>
      <c r="D246" s="250" t="s">
        <v>84</v>
      </c>
      <c r="E246" s="250"/>
      <c r="F246" s="250"/>
      <c r="G246" s="250"/>
      <c r="H246" s="250"/>
      <c r="I246" s="199" t="s">
        <v>334</v>
      </c>
      <c r="J246" s="199" t="s">
        <v>83</v>
      </c>
      <c r="K246" s="199" t="s">
        <v>327</v>
      </c>
      <c r="L246" s="199" t="s">
        <v>83</v>
      </c>
      <c r="M246" s="199" t="s">
        <v>328</v>
      </c>
      <c r="N246" s="200" t="s">
        <v>85</v>
      </c>
      <c r="O246" s="199" t="str">
        <f>P245</f>
        <v>H</v>
      </c>
      <c r="Q246" s="29"/>
      <c r="R246" s="2"/>
      <c r="S246" s="1"/>
    </row>
    <row r="247" spans="1:19" ht="14.4" customHeight="1">
      <c r="A247" s="5"/>
      <c r="B247" s="201"/>
      <c r="C247" s="247" t="s">
        <v>459</v>
      </c>
      <c r="D247" s="248"/>
      <c r="E247" s="248"/>
      <c r="F247" s="248"/>
      <c r="G247" s="248"/>
      <c r="H247" s="248"/>
      <c r="I247" s="202">
        <v>1</v>
      </c>
      <c r="J247" s="202"/>
      <c r="K247" s="202">
        <v>7</v>
      </c>
      <c r="L247" s="202"/>
      <c r="M247" s="202">
        <v>3</v>
      </c>
      <c r="N247" s="203"/>
      <c r="O247" s="204">
        <f t="shared" ref="O247:O257" si="15">M247*K247*I247</f>
        <v>21</v>
      </c>
      <c r="P247" s="205"/>
      <c r="Q247" s="32"/>
      <c r="R247" s="2"/>
      <c r="S247" s="1"/>
    </row>
    <row r="248" spans="1:19" ht="14.4" customHeight="1">
      <c r="A248" s="5"/>
      <c r="B248" s="201"/>
      <c r="C248" s="247" t="s">
        <v>460</v>
      </c>
      <c r="D248" s="248"/>
      <c r="E248" s="248"/>
      <c r="F248" s="248"/>
      <c r="G248" s="248"/>
      <c r="H248" s="248"/>
      <c r="I248" s="202">
        <v>1</v>
      </c>
      <c r="J248" s="202"/>
      <c r="K248" s="202">
        <v>8</v>
      </c>
      <c r="L248" s="202"/>
      <c r="M248" s="202">
        <v>3</v>
      </c>
      <c r="N248" s="203"/>
      <c r="O248" s="204">
        <f t="shared" si="15"/>
        <v>24</v>
      </c>
      <c r="P248" s="205"/>
      <c r="Q248" s="32"/>
      <c r="R248" s="2"/>
      <c r="S248" s="1"/>
    </row>
    <row r="249" spans="1:19" ht="14.4" customHeight="1">
      <c r="A249" s="5"/>
      <c r="B249" s="201"/>
      <c r="C249" s="247" t="s">
        <v>461</v>
      </c>
      <c r="D249" s="248"/>
      <c r="E249" s="248"/>
      <c r="F249" s="248"/>
      <c r="G249" s="248"/>
      <c r="H249" s="248"/>
      <c r="I249" s="202">
        <v>1</v>
      </c>
      <c r="J249" s="202"/>
      <c r="K249" s="202">
        <v>8</v>
      </c>
      <c r="L249" s="202"/>
      <c r="M249" s="202">
        <v>3</v>
      </c>
      <c r="N249" s="203"/>
      <c r="O249" s="204">
        <f t="shared" si="15"/>
        <v>24</v>
      </c>
      <c r="P249" s="205"/>
      <c r="Q249" s="32"/>
      <c r="R249" s="2"/>
      <c r="S249" s="1"/>
    </row>
    <row r="250" spans="1:19" ht="14.4" customHeight="1">
      <c r="A250" s="5"/>
      <c r="B250" s="201"/>
      <c r="C250" s="248" t="s">
        <v>462</v>
      </c>
      <c r="D250" s="248"/>
      <c r="E250" s="248"/>
      <c r="F250" s="248"/>
      <c r="G250" s="248"/>
      <c r="H250" s="248"/>
      <c r="I250" s="202">
        <v>1</v>
      </c>
      <c r="J250" s="202"/>
      <c r="K250" s="202">
        <v>6</v>
      </c>
      <c r="L250" s="202"/>
      <c r="M250" s="202">
        <v>3</v>
      </c>
      <c r="N250" s="203"/>
      <c r="O250" s="204">
        <f t="shared" si="15"/>
        <v>18</v>
      </c>
      <c r="P250" s="205"/>
      <c r="Q250" s="32"/>
      <c r="R250" s="2"/>
      <c r="S250" s="1"/>
    </row>
    <row r="251" spans="1:19" ht="14.4" customHeight="1">
      <c r="A251" s="5"/>
      <c r="B251" s="201"/>
      <c r="C251" s="247" t="s">
        <v>463</v>
      </c>
      <c r="D251" s="248"/>
      <c r="E251" s="248"/>
      <c r="F251" s="248"/>
      <c r="G251" s="248"/>
      <c r="H251" s="248"/>
      <c r="I251" s="202">
        <v>1</v>
      </c>
      <c r="J251" s="202"/>
      <c r="K251" s="202">
        <v>8</v>
      </c>
      <c r="L251" s="202"/>
      <c r="M251" s="202">
        <v>2</v>
      </c>
      <c r="N251" s="203"/>
      <c r="O251" s="204">
        <f t="shared" si="15"/>
        <v>16</v>
      </c>
      <c r="P251" s="205"/>
      <c r="Q251" s="32"/>
      <c r="R251" s="2"/>
      <c r="S251" s="1"/>
    </row>
    <row r="252" spans="1:19" ht="14.4" customHeight="1">
      <c r="A252" s="5"/>
      <c r="B252" s="201"/>
      <c r="C252" s="247" t="s">
        <v>464</v>
      </c>
      <c r="D252" s="248"/>
      <c r="E252" s="248"/>
      <c r="F252" s="248"/>
      <c r="G252" s="248"/>
      <c r="H252" s="248"/>
      <c r="I252" s="202">
        <v>1</v>
      </c>
      <c r="J252" s="202"/>
      <c r="K252" s="202">
        <v>6</v>
      </c>
      <c r="L252" s="202"/>
      <c r="M252" s="202">
        <v>2</v>
      </c>
      <c r="N252" s="203"/>
      <c r="O252" s="204">
        <f t="shared" si="15"/>
        <v>12</v>
      </c>
      <c r="P252" s="205"/>
      <c r="Q252" s="32"/>
      <c r="R252" s="2"/>
      <c r="S252" s="1"/>
    </row>
    <row r="253" spans="1:19" ht="15.6" customHeight="1">
      <c r="A253" s="3"/>
      <c r="C253" s="247" t="s">
        <v>347</v>
      </c>
      <c r="D253" s="248"/>
      <c r="E253" s="248"/>
      <c r="F253" s="248"/>
      <c r="G253" s="248"/>
      <c r="H253" s="248"/>
      <c r="I253" s="202">
        <v>1</v>
      </c>
      <c r="J253" s="202"/>
      <c r="K253" s="202">
        <v>7</v>
      </c>
      <c r="L253" s="202"/>
      <c r="M253" s="202">
        <v>2</v>
      </c>
      <c r="N253" s="203"/>
      <c r="O253" s="204">
        <f t="shared" si="15"/>
        <v>14</v>
      </c>
      <c r="P253" s="209"/>
      <c r="Q253" s="172"/>
      <c r="R253" s="2"/>
      <c r="S253" s="1"/>
    </row>
    <row r="254" spans="1:19" ht="15.6" customHeight="1">
      <c r="A254" s="3"/>
      <c r="C254" s="247" t="s">
        <v>431</v>
      </c>
      <c r="D254" s="248"/>
      <c r="E254" s="248"/>
      <c r="F254" s="248"/>
      <c r="G254" s="248"/>
      <c r="H254" s="248"/>
      <c r="I254" s="202">
        <v>1</v>
      </c>
      <c r="J254" s="202"/>
      <c r="K254" s="202">
        <v>8</v>
      </c>
      <c r="L254" s="202"/>
      <c r="M254" s="202">
        <v>1</v>
      </c>
      <c r="N254" s="203"/>
      <c r="O254" s="204">
        <f t="shared" si="15"/>
        <v>8</v>
      </c>
      <c r="P254" s="209"/>
      <c r="Q254" s="172"/>
      <c r="R254" s="2"/>
      <c r="S254" s="1"/>
    </row>
    <row r="255" spans="1:19" ht="15.6" customHeight="1">
      <c r="A255" s="3"/>
      <c r="C255" s="247" t="s">
        <v>465</v>
      </c>
      <c r="D255" s="248"/>
      <c r="E255" s="248"/>
      <c r="F255" s="248"/>
      <c r="G255" s="248"/>
      <c r="H255" s="248"/>
      <c r="I255" s="202">
        <v>1</v>
      </c>
      <c r="J255" s="202"/>
      <c r="K255" s="202">
        <v>8</v>
      </c>
      <c r="L255" s="202"/>
      <c r="M255" s="202">
        <v>1</v>
      </c>
      <c r="N255" s="203"/>
      <c r="O255" s="204">
        <f t="shared" si="15"/>
        <v>8</v>
      </c>
      <c r="P255" s="209"/>
      <c r="Q255" s="172"/>
      <c r="R255" s="2"/>
      <c r="S255" s="1"/>
    </row>
    <row r="256" spans="1:19" ht="15.6" customHeight="1">
      <c r="A256" s="3"/>
      <c r="C256" s="247" t="s">
        <v>430</v>
      </c>
      <c r="D256" s="248"/>
      <c r="E256" s="248"/>
      <c r="F256" s="248"/>
      <c r="G256" s="248"/>
      <c r="H256" s="248"/>
      <c r="I256" s="202">
        <v>1</v>
      </c>
      <c r="J256" s="202"/>
      <c r="K256" s="202">
        <v>8</v>
      </c>
      <c r="L256" s="202"/>
      <c r="M256" s="202">
        <v>1</v>
      </c>
      <c r="N256" s="203"/>
      <c r="O256" s="204">
        <f t="shared" si="15"/>
        <v>8</v>
      </c>
      <c r="P256" s="209"/>
      <c r="Q256" s="172"/>
      <c r="R256" s="2"/>
      <c r="S256" s="1"/>
    </row>
    <row r="257" spans="1:19" ht="15.6" customHeight="1">
      <c r="A257" s="3"/>
      <c r="C257" s="247" t="s">
        <v>466</v>
      </c>
      <c r="D257" s="248"/>
      <c r="E257" s="248"/>
      <c r="F257" s="248"/>
      <c r="G257" s="248"/>
      <c r="H257" s="248"/>
      <c r="I257" s="202">
        <v>1</v>
      </c>
      <c r="J257" s="202"/>
      <c r="K257" s="202">
        <v>5</v>
      </c>
      <c r="L257" s="202"/>
      <c r="M257" s="202">
        <v>1</v>
      </c>
      <c r="N257" s="203"/>
      <c r="O257" s="204">
        <f t="shared" si="15"/>
        <v>5</v>
      </c>
      <c r="P257" s="209"/>
      <c r="Q257" s="172"/>
      <c r="R257" s="2"/>
      <c r="S257" s="1"/>
    </row>
    <row r="258" spans="1:19" ht="4.95" customHeight="1">
      <c r="A258" s="3"/>
      <c r="G258" s="202"/>
      <c r="I258" s="206"/>
      <c r="J258" s="206"/>
      <c r="K258" s="204"/>
      <c r="L258" s="204"/>
      <c r="M258" s="207"/>
      <c r="N258" s="208"/>
      <c r="O258" s="204"/>
      <c r="P258" s="209"/>
      <c r="Q258" s="172"/>
      <c r="R258" s="2"/>
      <c r="S258" s="1"/>
    </row>
    <row r="259" spans="1:19" s="34" customFormat="1" ht="45" customHeight="1">
      <c r="A259" s="99" t="s">
        <v>14</v>
      </c>
      <c r="B259" s="97" t="s">
        <v>20</v>
      </c>
      <c r="C259" s="97" t="str">
        <f>IFERROR(VLOOKUP(B259,'ComposiçãoXCusto SINAPI'!$A:$F,2,FALSE),"")</f>
        <v>EMOP 01/26</v>
      </c>
      <c r="D259" s="249" t="str">
        <f>IFERROR(VLOOKUP(B259,'ComposiçãoXCusto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259" s="249"/>
      <c r="F259" s="249"/>
      <c r="G259" s="249"/>
      <c r="H259" s="249"/>
      <c r="I259" s="249"/>
      <c r="J259" s="249"/>
      <c r="K259" s="249"/>
      <c r="L259" s="249"/>
      <c r="M259" s="249"/>
      <c r="N259" s="249"/>
      <c r="O259" s="249"/>
      <c r="P259" s="97" t="str">
        <f>IFERROR(VLOOKUP(B259,'ComposiçãoXCusto SINAPI'!$A:$F,5,FALSE),"")</f>
        <v>H</v>
      </c>
      <c r="Q259" s="98">
        <f>O261</f>
        <v>32</v>
      </c>
      <c r="R259" s="38"/>
      <c r="S259" s="24"/>
    </row>
    <row r="260" spans="1:19">
      <c r="A260" s="95" t="str">
        <f>B259</f>
        <v>19.004.0047-2</v>
      </c>
      <c r="B260" s="96"/>
      <c r="C260" s="96"/>
      <c r="D260" s="250" t="s">
        <v>84</v>
      </c>
      <c r="E260" s="250"/>
      <c r="F260" s="250"/>
      <c r="G260" s="250"/>
      <c r="H260" s="250"/>
      <c r="I260" s="210" t="s">
        <v>353</v>
      </c>
      <c r="J260" s="199" t="s">
        <v>83</v>
      </c>
      <c r="K260" s="199" t="s">
        <v>354</v>
      </c>
      <c r="L260" s="199" t="s">
        <v>83</v>
      </c>
      <c r="M260" s="199" t="s">
        <v>355</v>
      </c>
      <c r="N260" s="200" t="s">
        <v>85</v>
      </c>
      <c r="O260" s="199" t="str">
        <f>P259</f>
        <v>H</v>
      </c>
      <c r="Q260" s="29"/>
      <c r="R260" s="2"/>
      <c r="S260" s="1"/>
    </row>
    <row r="261" spans="1:19" ht="14.4" customHeight="1">
      <c r="A261" s="5"/>
      <c r="B261" s="201"/>
      <c r="C261" s="248" t="s">
        <v>348</v>
      </c>
      <c r="D261" s="248"/>
      <c r="E261" s="248"/>
      <c r="F261" s="248"/>
      <c r="G261" s="248"/>
      <c r="H261" s="248"/>
      <c r="I261" s="202">
        <v>2</v>
      </c>
      <c r="J261" s="202"/>
      <c r="K261" s="202">
        <v>2</v>
      </c>
      <c r="L261" s="202"/>
      <c r="M261" s="202">
        <v>8</v>
      </c>
      <c r="N261" s="203"/>
      <c r="O261" s="204">
        <f>M261*K261*I261</f>
        <v>32</v>
      </c>
      <c r="P261" s="205"/>
      <c r="Q261" s="32"/>
      <c r="R261" s="2"/>
      <c r="S261" s="1"/>
    </row>
    <row r="262" spans="1:19" ht="4.95" customHeight="1">
      <c r="A262" s="3"/>
      <c r="G262" s="202"/>
      <c r="I262" s="206"/>
      <c r="J262" s="206"/>
      <c r="K262" s="204"/>
      <c r="L262" s="204"/>
      <c r="M262" s="207"/>
      <c r="N262" s="208"/>
      <c r="O262" s="204"/>
      <c r="P262" s="209"/>
      <c r="Q262" s="172"/>
      <c r="R262" s="2"/>
      <c r="S262" s="1"/>
    </row>
    <row r="263" spans="1:19" ht="15" customHeight="1">
      <c r="A263" s="182" t="s">
        <v>530</v>
      </c>
      <c r="B263" s="183"/>
      <c r="C263" s="183"/>
      <c r="D263" s="70"/>
      <c r="E263" s="70"/>
      <c r="F263" s="70"/>
      <c r="G263" s="30"/>
      <c r="H263" s="70"/>
      <c r="I263" s="184"/>
      <c r="J263" s="184"/>
      <c r="K263" s="185"/>
      <c r="L263" s="185"/>
      <c r="M263" s="186"/>
      <c r="N263" s="187"/>
      <c r="O263" s="185"/>
      <c r="P263" s="188"/>
      <c r="Q263" s="189"/>
      <c r="R263" s="2"/>
      <c r="S263" s="1"/>
    </row>
    <row r="264" spans="1:19" ht="15" customHeight="1">
      <c r="A264" s="194" t="s">
        <v>467</v>
      </c>
      <c r="G264" s="202"/>
      <c r="I264" s="206"/>
      <c r="J264" s="206"/>
      <c r="K264" s="204"/>
      <c r="L264" s="204"/>
      <c r="M264" s="207"/>
      <c r="N264" s="208"/>
      <c r="O264" s="204"/>
      <c r="P264" s="209"/>
      <c r="Q264" s="172"/>
      <c r="R264" s="2"/>
      <c r="S264" s="1"/>
    </row>
    <row r="265" spans="1:19" ht="15" customHeight="1">
      <c r="A265" s="194" t="s">
        <v>468</v>
      </c>
      <c r="G265" s="202"/>
      <c r="I265" s="206"/>
      <c r="J265" s="206"/>
      <c r="K265" s="204"/>
      <c r="L265" s="204"/>
      <c r="M265" s="207"/>
      <c r="N265" s="208"/>
      <c r="O265" s="204"/>
      <c r="P265" s="209"/>
      <c r="Q265" s="172"/>
      <c r="R265" s="2"/>
      <c r="S265" s="1"/>
    </row>
    <row r="266" spans="1:19" ht="15" customHeight="1">
      <c r="A266" s="181" t="s">
        <v>531</v>
      </c>
      <c r="G266" s="202"/>
      <c r="I266" s="206"/>
      <c r="J266" s="206"/>
      <c r="K266" s="204"/>
      <c r="L266" s="204"/>
      <c r="M266" s="207"/>
      <c r="N266" s="208"/>
      <c r="O266" s="204"/>
      <c r="P266" s="209"/>
      <c r="Q266" s="172"/>
      <c r="R266" s="2"/>
      <c r="S266" s="1"/>
    </row>
    <row r="267" spans="1:19" ht="15" customHeight="1">
      <c r="A267" s="194" t="s">
        <v>469</v>
      </c>
      <c r="G267" s="202"/>
      <c r="I267" s="206"/>
      <c r="J267" s="206"/>
      <c r="K267" s="204"/>
      <c r="L267" s="204"/>
      <c r="M267" s="207"/>
      <c r="N267" s="208"/>
      <c r="O267" s="204"/>
      <c r="P267" s="209"/>
      <c r="Q267" s="172"/>
      <c r="R267" s="2"/>
      <c r="S267" s="1"/>
    </row>
    <row r="268" spans="1:19" ht="15" customHeight="1">
      <c r="A268" s="194" t="s">
        <v>470</v>
      </c>
      <c r="G268" s="202"/>
      <c r="I268" s="206"/>
      <c r="J268" s="206"/>
      <c r="K268" s="204"/>
      <c r="L268" s="204"/>
      <c r="M268" s="207"/>
      <c r="N268" s="208"/>
      <c r="O268" s="204"/>
      <c r="P268" s="209"/>
      <c r="Q268" s="172"/>
      <c r="R268" s="2"/>
      <c r="S268" s="1"/>
    </row>
    <row r="269" spans="1:19" ht="15" customHeight="1">
      <c r="A269" s="194" t="s">
        <v>471</v>
      </c>
      <c r="G269" s="202"/>
      <c r="I269" s="206"/>
      <c r="J269" s="206"/>
      <c r="K269" s="204"/>
      <c r="L269" s="204"/>
      <c r="M269" s="207"/>
      <c r="N269" s="208"/>
      <c r="O269" s="204"/>
      <c r="P269" s="209"/>
      <c r="Q269" s="172"/>
      <c r="R269" s="2"/>
      <c r="S269" s="1"/>
    </row>
    <row r="270" spans="1:19" ht="15" customHeight="1">
      <c r="A270" s="194" t="s">
        <v>472</v>
      </c>
      <c r="G270" s="202"/>
      <c r="I270" s="206"/>
      <c r="J270" s="206"/>
      <c r="K270" s="204"/>
      <c r="L270" s="204"/>
      <c r="M270" s="207"/>
      <c r="N270" s="208"/>
      <c r="O270" s="204"/>
      <c r="P270" s="209"/>
      <c r="Q270" s="172"/>
      <c r="R270" s="2"/>
      <c r="S270" s="1"/>
    </row>
    <row r="271" spans="1:19" ht="15" customHeight="1">
      <c r="A271" s="194" t="s">
        <v>473</v>
      </c>
      <c r="G271" s="202"/>
      <c r="I271" s="206"/>
      <c r="J271" s="206"/>
      <c r="K271" s="204"/>
      <c r="L271" s="204"/>
      <c r="M271" s="207"/>
      <c r="N271" s="208"/>
      <c r="O271" s="204"/>
      <c r="P271" s="209"/>
      <c r="Q271" s="172"/>
      <c r="R271" s="2"/>
      <c r="S271" s="1"/>
    </row>
    <row r="272" spans="1:19" ht="15" customHeight="1">
      <c r="A272" s="194" t="s">
        <v>474</v>
      </c>
      <c r="G272" s="202"/>
      <c r="I272" s="206"/>
      <c r="J272" s="206"/>
      <c r="K272" s="204"/>
      <c r="L272" s="204"/>
      <c r="M272" s="207"/>
      <c r="N272" s="208"/>
      <c r="O272" s="204"/>
      <c r="P272" s="209"/>
      <c r="Q272" s="172"/>
      <c r="R272" s="2"/>
      <c r="S272" s="1"/>
    </row>
    <row r="273" spans="1:19" ht="4.95" customHeight="1">
      <c r="A273" s="28"/>
      <c r="B273" s="92"/>
      <c r="C273" s="92"/>
      <c r="D273" s="8"/>
      <c r="E273" s="8"/>
      <c r="F273" s="8"/>
      <c r="G273" s="11"/>
      <c r="H273" s="8"/>
      <c r="I273" s="9"/>
      <c r="J273" s="9"/>
      <c r="K273" s="10"/>
      <c r="L273" s="10"/>
      <c r="M273" s="164"/>
      <c r="N273" s="165"/>
      <c r="O273" s="10"/>
      <c r="P273" s="55"/>
      <c r="Q273" s="166"/>
      <c r="R273" s="2"/>
      <c r="S273" s="1"/>
    </row>
  </sheetData>
  <mergeCells count="93">
    <mergeCell ref="D260:H260"/>
    <mergeCell ref="C261:H261"/>
    <mergeCell ref="C250:H250"/>
    <mergeCell ref="C251:H251"/>
    <mergeCell ref="C252:H252"/>
    <mergeCell ref="C253:H253"/>
    <mergeCell ref="C254:H254"/>
    <mergeCell ref="C255:H255"/>
    <mergeCell ref="C256:H256"/>
    <mergeCell ref="C257:H257"/>
    <mergeCell ref="D259:O259"/>
    <mergeCell ref="C239:H239"/>
    <mergeCell ref="C240:H240"/>
    <mergeCell ref="C241:H241"/>
    <mergeCell ref="D245:O245"/>
    <mergeCell ref="C242:H242"/>
    <mergeCell ref="C243:H243"/>
    <mergeCell ref="D246:H246"/>
    <mergeCell ref="C247:H247"/>
    <mergeCell ref="C248:H248"/>
    <mergeCell ref="C249:H249"/>
    <mergeCell ref="C174:H174"/>
    <mergeCell ref="C175:H175"/>
    <mergeCell ref="B190:Q190"/>
    <mergeCell ref="D233:O233"/>
    <mergeCell ref="D234:H234"/>
    <mergeCell ref="C235:H235"/>
    <mergeCell ref="C236:H236"/>
    <mergeCell ref="C237:H237"/>
    <mergeCell ref="D177:O177"/>
    <mergeCell ref="D178:H178"/>
    <mergeCell ref="C179:H179"/>
    <mergeCell ref="C238:H238"/>
    <mergeCell ref="C84:H84"/>
    <mergeCell ref="C79:H79"/>
    <mergeCell ref="C80:H80"/>
    <mergeCell ref="C82:H82"/>
    <mergeCell ref="C158:H158"/>
    <mergeCell ref="B109:Q109"/>
    <mergeCell ref="C173:H173"/>
    <mergeCell ref="C87:H87"/>
    <mergeCell ref="C89:H89"/>
    <mergeCell ref="C85:H85"/>
    <mergeCell ref="C86:H86"/>
    <mergeCell ref="C172:H172"/>
    <mergeCell ref="C169:H169"/>
    <mergeCell ref="F1:Q2"/>
    <mergeCell ref="F3:Q3"/>
    <mergeCell ref="F4:Q4"/>
    <mergeCell ref="F5:Q5"/>
    <mergeCell ref="B11:Q11"/>
    <mergeCell ref="A7:Q7"/>
    <mergeCell ref="A8:Q8"/>
    <mergeCell ref="A9:Q9"/>
    <mergeCell ref="D10:O10"/>
    <mergeCell ref="A6:Q6"/>
    <mergeCell ref="D62:O62"/>
    <mergeCell ref="D63:H63"/>
    <mergeCell ref="C64:H64"/>
    <mergeCell ref="C65:H65"/>
    <mergeCell ref="C66:H66"/>
    <mergeCell ref="C67:H67"/>
    <mergeCell ref="C170:H170"/>
    <mergeCell ref="C171:H171"/>
    <mergeCell ref="C160:H160"/>
    <mergeCell ref="D91:O91"/>
    <mergeCell ref="D92:H92"/>
    <mergeCell ref="C93:H93"/>
    <mergeCell ref="C159:H159"/>
    <mergeCell ref="D164:O164"/>
    <mergeCell ref="D165:H165"/>
    <mergeCell ref="C166:H166"/>
    <mergeCell ref="C167:H167"/>
    <mergeCell ref="C168:H168"/>
    <mergeCell ref="D75:O75"/>
    <mergeCell ref="D76:H76"/>
    <mergeCell ref="C77:H77"/>
    <mergeCell ref="C73:H73"/>
    <mergeCell ref="C88:H88"/>
    <mergeCell ref="C161:H161"/>
    <mergeCell ref="C162:H162"/>
    <mergeCell ref="C68:H68"/>
    <mergeCell ref="C69:H69"/>
    <mergeCell ref="C70:H70"/>
    <mergeCell ref="C71:H71"/>
    <mergeCell ref="C72:H72"/>
    <mergeCell ref="D153:O153"/>
    <mergeCell ref="D154:H154"/>
    <mergeCell ref="C155:H155"/>
    <mergeCell ref="C156:H156"/>
    <mergeCell ref="C157:H157"/>
    <mergeCell ref="C78:H78"/>
    <mergeCell ref="C83:H83"/>
  </mergeCells>
  <printOptions horizontalCentered="1"/>
  <pageMargins left="0.19685039370078741" right="0.19685039370078741" top="0.39370078740157483" bottom="0.78740157480314965" header="0.31496062992125984" footer="0.31496062992125984"/>
  <pageSetup paperSize="9" scale="64" fitToHeight="0" orientation="portrait" horizontalDpi="300" verticalDpi="300" r:id="rId1"/>
  <headerFooter>
    <oddFooter>&amp;CServiço Autônomo de Água e Esgoto - SAAETRI
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5">
    <pageSetUpPr fitToPage="1"/>
  </sheetPr>
  <dimension ref="A1:Q1644"/>
  <sheetViews>
    <sheetView showGridLines="0" view="pageBreakPreview" topLeftCell="A10" zoomScaleNormal="100" zoomScaleSheetLayoutView="100" workbookViewId="0">
      <selection activeCell="G9" sqref="G9"/>
    </sheetView>
  </sheetViews>
  <sheetFormatPr defaultColWidth="9.109375" defaultRowHeight="15" customHeight="1" zeroHeight="1"/>
  <cols>
    <col min="1" max="1" width="7.6640625" style="16" customWidth="1"/>
    <col min="2" max="2" width="4.6640625" style="16" customWidth="1"/>
    <col min="3" max="3" width="8.6640625" style="16" customWidth="1"/>
    <col min="4" max="4" width="13.6640625" style="16" customWidth="1"/>
    <col min="5" max="9" width="15.6640625" style="16" customWidth="1"/>
    <col min="10" max="11" width="9.6640625" style="16" customWidth="1"/>
    <col min="12" max="14" width="13.6640625" style="16" customWidth="1"/>
    <col min="15" max="15" width="10.6640625" style="16" customWidth="1"/>
    <col min="16" max="16" width="12.5546875" style="16" customWidth="1"/>
    <col min="17" max="17" width="16.6640625" style="16" customWidth="1"/>
    <col min="18" max="16384" width="9.109375" style="16"/>
  </cols>
  <sheetData>
    <row r="1" spans="1:17" ht="18" customHeight="1">
      <c r="A1" s="227" t="s">
        <v>109</v>
      </c>
      <c r="B1" s="228"/>
      <c r="C1" s="228"/>
      <c r="D1" s="228"/>
      <c r="E1" s="228"/>
      <c r="F1" s="228"/>
      <c r="G1" s="228"/>
      <c r="H1" s="228"/>
      <c r="I1" s="228"/>
      <c r="J1" s="228"/>
      <c r="K1" s="228"/>
      <c r="L1" s="228"/>
      <c r="M1" s="228"/>
      <c r="N1" s="228"/>
      <c r="O1" s="229"/>
      <c r="P1" s="103"/>
      <c r="Q1" s="103"/>
    </row>
    <row r="2" spans="1:17" ht="30" customHeight="1">
      <c r="A2" s="233"/>
      <c r="B2" s="234"/>
      <c r="C2" s="94"/>
      <c r="F2" s="193" t="s">
        <v>361</v>
      </c>
      <c r="G2" s="236" t="s">
        <v>534</v>
      </c>
      <c r="H2" s="236"/>
      <c r="I2" s="236"/>
      <c r="J2" s="236"/>
      <c r="K2" s="236"/>
      <c r="L2" s="237"/>
      <c r="M2" s="230" t="s">
        <v>532</v>
      </c>
      <c r="N2" s="231"/>
      <c r="O2" s="232"/>
    </row>
    <row r="3" spans="1:17" ht="15" customHeight="1">
      <c r="A3" s="104"/>
      <c r="B3" s="18"/>
      <c r="F3" s="104" t="s">
        <v>107</v>
      </c>
      <c r="G3" s="16" t="s">
        <v>363</v>
      </c>
      <c r="H3" s="105"/>
      <c r="I3" s="93"/>
      <c r="J3" s="93"/>
      <c r="K3" s="93"/>
      <c r="L3" s="106"/>
      <c r="M3" s="233" t="s">
        <v>533</v>
      </c>
      <c r="N3" s="234"/>
      <c r="O3" s="235"/>
    </row>
    <row r="4" spans="1:17" ht="15" customHeight="1">
      <c r="A4" s="238"/>
      <c r="B4" s="239"/>
      <c r="C4" s="239"/>
      <c r="D4" s="239"/>
      <c r="E4" s="239"/>
      <c r="F4" s="238" t="s">
        <v>357</v>
      </c>
      <c r="G4" s="239"/>
      <c r="H4" s="239"/>
      <c r="I4" s="239"/>
      <c r="J4" s="239"/>
      <c r="K4" s="93"/>
      <c r="L4" s="106"/>
      <c r="M4" s="108" t="s">
        <v>110</v>
      </c>
      <c r="N4" s="115">
        <f>'Calculo-BDI'!L37</f>
        <v>0.23500895531034471</v>
      </c>
      <c r="O4" s="114"/>
    </row>
    <row r="5" spans="1:17" ht="15" customHeight="1">
      <c r="A5" s="104"/>
      <c r="B5" s="18"/>
      <c r="C5" s="18"/>
      <c r="D5" s="18"/>
      <c r="E5" s="18"/>
      <c r="F5" s="104" t="s">
        <v>108</v>
      </c>
      <c r="G5" s="20"/>
      <c r="H5" s="105"/>
      <c r="I5" s="93"/>
      <c r="J5" s="93"/>
      <c r="K5" s="93"/>
      <c r="L5" s="106"/>
      <c r="M5" s="108" t="s">
        <v>111</v>
      </c>
      <c r="N5" s="171"/>
      <c r="O5" s="61"/>
    </row>
    <row r="6" spans="1:17" ht="15" customHeight="1">
      <c r="A6" s="15"/>
      <c r="D6" s="31"/>
      <c r="E6" s="31"/>
      <c r="F6" s="108" t="s">
        <v>106</v>
      </c>
      <c r="G6" s="19" t="s">
        <v>359</v>
      </c>
      <c r="H6" s="105"/>
      <c r="I6" s="105"/>
      <c r="J6" s="105"/>
      <c r="K6" s="105"/>
      <c r="L6" s="106"/>
      <c r="M6" s="15"/>
      <c r="O6" s="61"/>
    </row>
    <row r="7" spans="1:17" ht="15" customHeight="1">
      <c r="A7" s="17"/>
      <c r="B7" s="25"/>
      <c r="C7" s="25"/>
      <c r="D7" s="25"/>
      <c r="E7" s="25"/>
      <c r="F7" s="245" t="s">
        <v>356</v>
      </c>
      <c r="G7" s="246"/>
      <c r="H7" s="246"/>
      <c r="I7" s="246"/>
      <c r="J7" s="246"/>
      <c r="K7" s="109"/>
      <c r="L7" s="107"/>
      <c r="M7" s="17"/>
      <c r="N7" s="25"/>
      <c r="O7" s="110"/>
    </row>
    <row r="8" spans="1:17" ht="30" customHeight="1">
      <c r="A8" s="111" t="s">
        <v>1</v>
      </c>
      <c r="B8" s="240" t="s">
        <v>2</v>
      </c>
      <c r="C8" s="241"/>
      <c r="D8" s="111" t="s">
        <v>79</v>
      </c>
      <c r="E8" s="242" t="s">
        <v>99</v>
      </c>
      <c r="F8" s="243"/>
      <c r="G8" s="243"/>
      <c r="H8" s="243"/>
      <c r="I8" s="244"/>
      <c r="J8" s="112" t="s">
        <v>100</v>
      </c>
      <c r="K8" s="112" t="s">
        <v>101</v>
      </c>
      <c r="L8" s="113" t="s">
        <v>102</v>
      </c>
      <c r="M8" s="113" t="s">
        <v>103</v>
      </c>
      <c r="N8" s="113" t="s">
        <v>104</v>
      </c>
      <c r="O8" s="112" t="s">
        <v>105</v>
      </c>
    </row>
    <row r="9" spans="1:17" s="90" customFormat="1" ht="16.2" customHeight="1">
      <c r="A9" s="101">
        <v>4</v>
      </c>
      <c r="B9" s="190" t="str">
        <f>VLOOKUP(A9,'Memória de Cálculo'!$A:$S,2,FALSE)</f>
        <v>ELABORAÇÃO DE ESTUDOS E PROJETOS DE IMPLANTAÇÃO DE REDE DE RECALQUE E DISTRIBUIÇÃO DE ÁGUA</v>
      </c>
      <c r="C9" s="191"/>
      <c r="D9" s="191"/>
      <c r="E9" s="191"/>
      <c r="F9" s="191"/>
      <c r="G9" s="191"/>
      <c r="H9" s="191"/>
      <c r="I9" s="191"/>
      <c r="J9" s="191"/>
      <c r="K9" s="191"/>
      <c r="L9" s="191"/>
      <c r="M9" s="191"/>
      <c r="N9" s="116">
        <f>SUM(N10:N12)</f>
        <v>51023.25</v>
      </c>
      <c r="O9" s="169">
        <f>(N9/$N$22)*100</f>
        <v>38.5653762424297</v>
      </c>
      <c r="P9" s="89" t="e">
        <f>#REF!</f>
        <v>#REF!</v>
      </c>
      <c r="Q9" s="167">
        <f>N9</f>
        <v>51023.25</v>
      </c>
    </row>
    <row r="10" spans="1:17" s="90" customFormat="1" ht="19.95" customHeight="1">
      <c r="A10" s="62" t="s">
        <v>6</v>
      </c>
      <c r="B10" s="221">
        <f>VLOOKUP(A10,'Memória de Cálculo'!$A:$S,2,FALSE)</f>
        <v>90775</v>
      </c>
      <c r="C10" s="222"/>
      <c r="D10" s="102" t="str">
        <f>VLOOKUP(A10,'Memória de Cálculo'!$A:$S,3,FALSE)</f>
        <v>SINAPI 05/25</v>
      </c>
      <c r="E10" s="223" t="str">
        <f>VLOOKUP(A10,'Memória de Cálculo'!$A:$S,4,FALSE)</f>
        <v>DESENHISTA PROJETISTA COM ENCARGOS COMPLEMENTARES</v>
      </c>
      <c r="F10" s="224"/>
      <c r="G10" s="224"/>
      <c r="H10" s="224"/>
      <c r="I10" s="225"/>
      <c r="J10" s="62" t="str">
        <f>VLOOKUP(A10,'Memória de Cálculo'!$A:$S,16,FALSE)</f>
        <v>H</v>
      </c>
      <c r="K10" s="64">
        <f>VLOOKUP(A10,'Memória de Cálculo'!$A:$S,17,FALSE)</f>
        <v>152</v>
      </c>
      <c r="L10" s="65">
        <f>VLOOKUP(B10,'ComposiçãoXCusto SINAPI'!$A:$G,6,FALSE)</f>
        <v>24.14</v>
      </c>
      <c r="M10" s="66">
        <f t="shared" ref="M10:M12" si="0">(L10*$N$4)+L10</f>
        <v>29.813116181191724</v>
      </c>
      <c r="N10" s="67">
        <f t="shared" ref="N10:N12" si="1">TRUNC(M10*K10,2)</f>
        <v>4531.59</v>
      </c>
      <c r="O10" s="68">
        <f>(N10/$N$9)*100</f>
        <v>8.8814217048110411</v>
      </c>
    </row>
    <row r="11" spans="1:17" s="90" customFormat="1" ht="30" customHeight="1">
      <c r="A11" s="62" t="s">
        <v>7</v>
      </c>
      <c r="B11" s="221">
        <f>VLOOKUP(A11,'Memória de Cálculo'!$A:$S,2,FALSE)</f>
        <v>20072</v>
      </c>
      <c r="C11" s="222"/>
      <c r="D11" s="102" t="str">
        <f>VLOOKUP(A11,'Memória de Cálculo'!$A:$S,3,FALSE)</f>
        <v>EMOP 04/25</v>
      </c>
      <c r="E11" s="223" t="str">
        <f>VLOOKUP(A11,'Memória de Cálculo'!$A:$S,4,FALSE)</f>
        <v>MAO-DE-OBRA DE ENGENHEIRO SANITARISTA, P/SERVICOS DE CONSULTORIA DE ENG.E ARQUITETURA,INCL.ENCARGOS SOCIAIS DESONERADOS</v>
      </c>
      <c r="F11" s="224"/>
      <c r="G11" s="224"/>
      <c r="H11" s="224"/>
      <c r="I11" s="225"/>
      <c r="J11" s="62" t="str">
        <f>VLOOKUP(A11,'Memória de Cálculo'!$A:$S,16,FALSE)</f>
        <v>H</v>
      </c>
      <c r="K11" s="64">
        <f>VLOOKUP(A11,'Memória de Cálculo'!$A:$S,17,FALSE)</f>
        <v>192</v>
      </c>
      <c r="L11" s="65">
        <f>VLOOKUP(B11,'ComposiçãoXCusto SINAPI'!$A:$G,6,FALSE)</f>
        <v>178.62</v>
      </c>
      <c r="M11" s="66">
        <f t="shared" si="0"/>
        <v>220.59729959753378</v>
      </c>
      <c r="N11" s="67">
        <f t="shared" si="1"/>
        <v>42354.68</v>
      </c>
      <c r="O11" s="68">
        <f>(N11/$N$9)*100</f>
        <v>83.010549112414438</v>
      </c>
    </row>
    <row r="12" spans="1:17" s="90" customFormat="1" ht="60" customHeight="1">
      <c r="A12" s="62" t="s">
        <v>8</v>
      </c>
      <c r="B12" s="221" t="str">
        <f>VLOOKUP(A12,'Memória de Cálculo'!$A:$S,2,FALSE)</f>
        <v>19.004.0047-2</v>
      </c>
      <c r="C12" s="222"/>
      <c r="D12" s="102" t="str">
        <f>VLOOKUP(A12,'Memória de Cálculo'!$A:$S,3,FALSE)</f>
        <v>EMOP 01/26</v>
      </c>
      <c r="E12" s="223" t="str">
        <f>VLOOKUP(A12,'Memória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12" s="224"/>
      <c r="G12" s="224"/>
      <c r="H12" s="224"/>
      <c r="I12" s="225"/>
      <c r="J12" s="62" t="str">
        <f>VLOOKUP(A12,'Memória de Cálculo'!$A:$S,16,FALSE)</f>
        <v>H</v>
      </c>
      <c r="K12" s="64">
        <f>VLOOKUP(A12,'Memória de Cálculo'!$A:$S,17,FALSE)</f>
        <v>32</v>
      </c>
      <c r="L12" s="65">
        <f>VLOOKUP(B12,'ComposiçãoXCusto SINAPI'!$A:$G,6,FALSE)</f>
        <v>104.68</v>
      </c>
      <c r="M12" s="66">
        <f t="shared" si="0"/>
        <v>129.28073744188688</v>
      </c>
      <c r="N12" s="67">
        <f t="shared" si="1"/>
        <v>4136.9799999999996</v>
      </c>
      <c r="O12" s="68">
        <f>(N12/$N$9)*100</f>
        <v>8.1080291827745192</v>
      </c>
    </row>
    <row r="13" spans="1:17" s="90" customFormat="1" ht="16.2" customHeight="1">
      <c r="A13" s="101">
        <v>5</v>
      </c>
      <c r="B13" s="190" t="str">
        <f>VLOOKUP(A13,'Memória de Cálculo'!$A:$S,2,FALSE)</f>
        <v>ELABORAÇÃO DE ESTUDOS E PROJETOS DE IMPLANTAÇÃO DE RESERVATÓRIO</v>
      </c>
      <c r="C13" s="191"/>
      <c r="D13" s="191"/>
      <c r="E13" s="191"/>
      <c r="F13" s="191"/>
      <c r="G13" s="191"/>
      <c r="H13" s="191"/>
      <c r="I13" s="191"/>
      <c r="J13" s="191"/>
      <c r="K13" s="191"/>
      <c r="L13" s="191"/>
      <c r="M13" s="191"/>
      <c r="N13" s="116">
        <f>SUM(N14:N16)</f>
        <v>41674.53</v>
      </c>
      <c r="O13" s="169">
        <f>(N13/$N$22)*100</f>
        <v>31.499246503827642</v>
      </c>
      <c r="P13" s="89" t="e">
        <f>#REF!</f>
        <v>#REF!</v>
      </c>
      <c r="Q13" s="167">
        <f>N13</f>
        <v>41674.53</v>
      </c>
    </row>
    <row r="14" spans="1:17" s="90" customFormat="1" ht="19.95" customHeight="1">
      <c r="A14" s="62" t="s">
        <v>9</v>
      </c>
      <c r="B14" s="221">
        <f>VLOOKUP(A14,'Memória de Cálculo'!$A:$S,2,FALSE)</f>
        <v>90775</v>
      </c>
      <c r="C14" s="222"/>
      <c r="D14" s="102" t="str">
        <f>VLOOKUP(A14,'Memória de Cálculo'!$A:$S,3,FALSE)</f>
        <v>SINAPI 05/25</v>
      </c>
      <c r="E14" s="223" t="str">
        <f>VLOOKUP(A14,'Memória de Cálculo'!$A:$S,4,FALSE)</f>
        <v>DESENHISTA PROJETISTA COM ENCARGOS COMPLEMENTARES</v>
      </c>
      <c r="F14" s="224"/>
      <c r="G14" s="224"/>
      <c r="H14" s="224"/>
      <c r="I14" s="225"/>
      <c r="J14" s="62" t="str">
        <f>VLOOKUP(A14,'Memória de Cálculo'!$A:$S,16,FALSE)</f>
        <v>H</v>
      </c>
      <c r="K14" s="64">
        <f>VLOOKUP(A14,'Memória de Cálculo'!$A:$S,17,FALSE)</f>
        <v>90</v>
      </c>
      <c r="L14" s="65">
        <f>VLOOKUP(B14,'ComposiçãoXCusto SINAPI'!$A:$G,6,FALSE)</f>
        <v>24.14</v>
      </c>
      <c r="M14" s="66">
        <f t="shared" ref="M14:M16" si="2">(L14*$N$4)+L14</f>
        <v>29.813116181191724</v>
      </c>
      <c r="N14" s="67">
        <f t="shared" ref="N14:N16" si="3">TRUNC(M14*K14,2)</f>
        <v>2683.18</v>
      </c>
      <c r="O14" s="68">
        <f>(N14/$N$13)*100</f>
        <v>6.4384169419547135</v>
      </c>
    </row>
    <row r="15" spans="1:17" s="90" customFormat="1" ht="30" customHeight="1">
      <c r="A15" s="62" t="s">
        <v>10</v>
      </c>
      <c r="B15" s="221">
        <f>VLOOKUP(A15,'Memória de Cálculo'!$A:$S,2,FALSE)</f>
        <v>20072</v>
      </c>
      <c r="C15" s="222"/>
      <c r="D15" s="102" t="str">
        <f>VLOOKUP(A15,'Memória de Cálculo'!$A:$S,3,FALSE)</f>
        <v>EMOP 04/25</v>
      </c>
      <c r="E15" s="223" t="str">
        <f>VLOOKUP(A15,'Memória de Cálculo'!$A:$S,4,FALSE)</f>
        <v>MAO-DE-OBRA DE ENGENHEIRO SANITARISTA, P/SERVICOS DE CONSULTORIA DE ENG.E ARQUITETURA,INCL.ENCARGOS SOCIAIS DESONERADOS</v>
      </c>
      <c r="F15" s="224"/>
      <c r="G15" s="224"/>
      <c r="H15" s="224"/>
      <c r="I15" s="225"/>
      <c r="J15" s="62" t="str">
        <f>VLOOKUP(A15,'Memória de Cálculo'!$A:$S,16,FALSE)</f>
        <v>H</v>
      </c>
      <c r="K15" s="64">
        <f>VLOOKUP(A15,'Memória de Cálculo'!$A:$S,17,FALSE)</f>
        <v>158</v>
      </c>
      <c r="L15" s="65">
        <f>VLOOKUP(B15,'ComposiçãoXCusto SINAPI'!$A:$G,6,FALSE)</f>
        <v>178.62</v>
      </c>
      <c r="M15" s="66">
        <f t="shared" si="2"/>
        <v>220.59729959753378</v>
      </c>
      <c r="N15" s="67">
        <f t="shared" si="3"/>
        <v>34854.370000000003</v>
      </c>
      <c r="O15" s="68">
        <f>(N15/$N$13)*100</f>
        <v>83.634704458574589</v>
      </c>
    </row>
    <row r="16" spans="1:17" s="90" customFormat="1" ht="60" customHeight="1">
      <c r="A16" s="62" t="s">
        <v>11</v>
      </c>
      <c r="B16" s="221" t="str">
        <f>VLOOKUP(A16,'Memória de Cálculo'!$A:$S,2,FALSE)</f>
        <v>19.004.0047-2</v>
      </c>
      <c r="C16" s="222"/>
      <c r="D16" s="102" t="str">
        <f>VLOOKUP(A16,'Memória de Cálculo'!$A:$S,3,FALSE)</f>
        <v>EMOP 01/26</v>
      </c>
      <c r="E16" s="223" t="str">
        <f>VLOOKUP(A16,'Memória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16" s="224"/>
      <c r="G16" s="224"/>
      <c r="H16" s="224"/>
      <c r="I16" s="225"/>
      <c r="J16" s="62" t="str">
        <f>VLOOKUP(A16,'Memória de Cálculo'!$A:$S,16,FALSE)</f>
        <v>H</v>
      </c>
      <c r="K16" s="64">
        <f>VLOOKUP(A16,'Memória de Cálculo'!$A:$S,17,FALSE)</f>
        <v>32</v>
      </c>
      <c r="L16" s="65">
        <f>VLOOKUP(B16,'ComposiçãoXCusto SINAPI'!$A:$G,6,FALSE)</f>
        <v>104.68</v>
      </c>
      <c r="M16" s="66">
        <f t="shared" si="2"/>
        <v>129.28073744188688</v>
      </c>
      <c r="N16" s="67">
        <f t="shared" si="3"/>
        <v>4136.9799999999996</v>
      </c>
      <c r="O16" s="68">
        <f>(N16/$N$13)*100</f>
        <v>9.9268785994707063</v>
      </c>
    </row>
    <row r="17" spans="1:17" s="90" customFormat="1" ht="16.2" customHeight="1">
      <c r="A17" s="101">
        <v>6</v>
      </c>
      <c r="B17" s="190" t="str">
        <f>VLOOKUP(A17,'Memória de Cálculo'!$A:$S,2,FALSE)</f>
        <v>ELABORAÇÃO DE PROJETO DE ESTAÇÃO ELEVATÓRIA (PARTE ELÉTRICA, AUTOMAÇÃO E CONTROLE)</v>
      </c>
      <c r="C17" s="191"/>
      <c r="D17" s="191"/>
      <c r="E17" s="191"/>
      <c r="F17" s="191"/>
      <c r="G17" s="191"/>
      <c r="H17" s="191"/>
      <c r="I17" s="191"/>
      <c r="J17" s="191"/>
      <c r="K17" s="191"/>
      <c r="L17" s="191"/>
      <c r="M17" s="191"/>
      <c r="N17" s="116">
        <f>SUM(N18:N20)</f>
        <v>39605.479999999996</v>
      </c>
      <c r="O17" s="169">
        <f>(N17/$N$22)*100</f>
        <v>29.935377253742644</v>
      </c>
      <c r="P17" s="89" t="e">
        <f>#REF!</f>
        <v>#REF!</v>
      </c>
      <c r="Q17" s="167">
        <f>N17</f>
        <v>39605.479999999996</v>
      </c>
    </row>
    <row r="18" spans="1:17" s="90" customFormat="1" ht="19.95" customHeight="1">
      <c r="A18" s="62" t="s">
        <v>12</v>
      </c>
      <c r="B18" s="221">
        <f>VLOOKUP(A18,'Memória de Cálculo'!$A:$S,2,FALSE)</f>
        <v>90775</v>
      </c>
      <c r="C18" s="222"/>
      <c r="D18" s="102" t="str">
        <f>VLOOKUP(A18,'Memória de Cálculo'!$A:$S,3,FALSE)</f>
        <v>SINAPI 05/25</v>
      </c>
      <c r="E18" s="223" t="str">
        <f>VLOOKUP(A18,'Memória de Cálculo'!$A:$S,4,FALSE)</f>
        <v>DESENHISTA PROJETISTA COM ENCARGOS COMPLEMENTARES</v>
      </c>
      <c r="F18" s="224"/>
      <c r="G18" s="224"/>
      <c r="H18" s="224"/>
      <c r="I18" s="225"/>
      <c r="J18" s="62" t="str">
        <f>VLOOKUP(A18,'Memória de Cálculo'!$A:$S,16,FALSE)</f>
        <v>H</v>
      </c>
      <c r="K18" s="64">
        <f>VLOOKUP(A18,'Memória de Cálculo'!$A:$S,17,FALSE)</f>
        <v>96</v>
      </c>
      <c r="L18" s="65">
        <f>VLOOKUP(B18,'ComposiçãoXCusto SINAPI'!$A:$G,6,FALSE)</f>
        <v>24.14</v>
      </c>
      <c r="M18" s="66">
        <f t="shared" ref="M18:M20" si="4">(L18*$N$4)+L18</f>
        <v>29.813116181191724</v>
      </c>
      <c r="N18" s="67">
        <f t="shared" ref="N18:N20" si="5">TRUNC(M18*K18,2)</f>
        <v>2862.05</v>
      </c>
      <c r="O18" s="68">
        <f>(N18/$N$17)*100</f>
        <v>7.2263989730714044</v>
      </c>
    </row>
    <row r="19" spans="1:17" s="90" customFormat="1" ht="30" customHeight="1">
      <c r="A19" s="62" t="s">
        <v>13</v>
      </c>
      <c r="B19" s="221" t="str">
        <f>VLOOKUP(A19,'Memória de Cálculo'!$A:$S,2,FALSE)</f>
        <v>MP 15.05.0250</v>
      </c>
      <c r="C19" s="222"/>
      <c r="D19" s="102" t="str">
        <f>VLOOKUP(A19,'Memória de Cálculo'!$A:$S,3,FALSE)</f>
        <v>SCO 12/25</v>
      </c>
      <c r="E19" s="223" t="str">
        <f>VLOOKUP(A19,'Memória de Cálculo'!$A:$S,4,FALSE)</f>
        <v>ENGENHEIRO MECÂNICO OU ELETRICISTA DE INSTALAÇÃO E MANUTENÇÃO DE EQUIPAMENTO (AR CONDICIONADO CENTRAL SELF / EXP. DIRETA, CALDEIRA, GERADOR, SUBESTAÇÃO E ELEVADOR), INCLUSIVE ENCARGOS SOCIAIS E INSALUBRIDADE</v>
      </c>
      <c r="F19" s="224"/>
      <c r="G19" s="224"/>
      <c r="H19" s="224"/>
      <c r="I19" s="225"/>
      <c r="J19" s="62" t="str">
        <f>VLOOKUP(A19,'Memória de Cálculo'!$A:$S,16,FALSE)</f>
        <v>H</v>
      </c>
      <c r="K19" s="64">
        <f>VLOOKUP(A19,'Memória de Cálculo'!$A:$S,17,FALSE)</f>
        <v>158</v>
      </c>
      <c r="L19" s="65">
        <f>VLOOKUP(B19,'ComposiçãoXCusto SINAPI'!$A:$G,6,FALSE)</f>
        <v>167.1</v>
      </c>
      <c r="M19" s="66">
        <f t="shared" si="4"/>
        <v>206.36999643235859</v>
      </c>
      <c r="N19" s="67">
        <f t="shared" si="5"/>
        <v>32606.45</v>
      </c>
      <c r="O19" s="68">
        <f>(N19/$N$17)*100</f>
        <v>82.328127319754756</v>
      </c>
    </row>
    <row r="20" spans="1:17" s="90" customFormat="1" ht="60" customHeight="1">
      <c r="A20" s="62" t="s">
        <v>14</v>
      </c>
      <c r="B20" s="221" t="str">
        <f>VLOOKUP(A20,'Memória de Cálculo'!$A:$S,2,FALSE)</f>
        <v>19.004.0047-2</v>
      </c>
      <c r="C20" s="222"/>
      <c r="D20" s="102" t="str">
        <f>VLOOKUP(A20,'Memória de Cálculo'!$A:$S,3,FALSE)</f>
        <v>EMOP 01/26</v>
      </c>
      <c r="E20" s="223" t="str">
        <f>VLOOKUP(A20,'Memória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20" s="224"/>
      <c r="G20" s="224"/>
      <c r="H20" s="224"/>
      <c r="I20" s="225"/>
      <c r="J20" s="62" t="str">
        <f>VLOOKUP(A20,'Memória de Cálculo'!$A:$S,16,FALSE)</f>
        <v>H</v>
      </c>
      <c r="K20" s="64">
        <f>VLOOKUP(A20,'Memória de Cálculo'!$A:$S,17,FALSE)</f>
        <v>32</v>
      </c>
      <c r="L20" s="65">
        <f>VLOOKUP(B20,'ComposiçãoXCusto SINAPI'!$A:$G,6,FALSE)</f>
        <v>104.68</v>
      </c>
      <c r="M20" s="66">
        <f t="shared" si="4"/>
        <v>129.28073744188688</v>
      </c>
      <c r="N20" s="67">
        <f t="shared" si="5"/>
        <v>4136.9799999999996</v>
      </c>
      <c r="O20" s="68">
        <f>(N20/$N$17)*100</f>
        <v>10.445473707173855</v>
      </c>
    </row>
    <row r="21" spans="1:17" ht="10.050000000000001" customHeight="1"/>
    <row r="22" spans="1:17" ht="15" customHeight="1">
      <c r="A22" s="226" t="s">
        <v>305</v>
      </c>
      <c r="B22" s="226"/>
      <c r="C22" s="226"/>
      <c r="D22" s="226"/>
      <c r="E22" s="226"/>
      <c r="F22" s="226"/>
      <c r="G22" s="226"/>
      <c r="H22" s="226"/>
      <c r="I22" s="226"/>
      <c r="J22" s="226"/>
      <c r="K22" s="226"/>
      <c r="L22" s="226"/>
      <c r="M22" s="226"/>
      <c r="N22" s="116">
        <f>N9+N13+N17</f>
        <v>132303.26</v>
      </c>
      <c r="O22" s="169">
        <f>O9+O13+O17</f>
        <v>99.999999999999986</v>
      </c>
      <c r="P22" s="21">
        <f>N22</f>
        <v>132303.26</v>
      </c>
      <c r="Q22" s="168">
        <f>SUM(Q8:Q12)</f>
        <v>51023.25</v>
      </c>
    </row>
    <row r="23" spans="1:17" ht="15" customHeight="1"/>
    <row r="24" spans="1:17" ht="15" customHeight="1">
      <c r="A24" s="43" t="s">
        <v>54</v>
      </c>
      <c r="B24" s="43"/>
    </row>
    <row r="25" spans="1:17" ht="15" customHeight="1">
      <c r="A25" s="33"/>
      <c r="B25" s="33"/>
    </row>
    <row r="26" spans="1:17" ht="15" customHeight="1"/>
    <row r="27" spans="1:17" ht="15" customHeight="1"/>
    <row r="28" spans="1:17" ht="15" customHeight="1"/>
    <row r="29" spans="1:17" ht="15" customHeight="1"/>
    <row r="30" spans="1:17" ht="15" customHeight="1">
      <c r="N30" s="54"/>
    </row>
    <row r="31" spans="1:17" ht="15" customHeight="1">
      <c r="N31" s="54"/>
    </row>
    <row r="32" spans="1:17"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sheetData>
  <mergeCells count="29">
    <mergeCell ref="B8:C8"/>
    <mergeCell ref="E8:I8"/>
    <mergeCell ref="B14:C14"/>
    <mergeCell ref="E14:I14"/>
    <mergeCell ref="A4:E4"/>
    <mergeCell ref="F7:J7"/>
    <mergeCell ref="B11:C11"/>
    <mergeCell ref="E11:I11"/>
    <mergeCell ref="B12:C12"/>
    <mergeCell ref="E12:I12"/>
    <mergeCell ref="B10:C10"/>
    <mergeCell ref="E10:I10"/>
    <mergeCell ref="A1:O1"/>
    <mergeCell ref="M2:O2"/>
    <mergeCell ref="M3:O3"/>
    <mergeCell ref="G2:L2"/>
    <mergeCell ref="F4:J4"/>
    <mergeCell ref="A2:B2"/>
    <mergeCell ref="B16:C16"/>
    <mergeCell ref="E16:I16"/>
    <mergeCell ref="A22:M22"/>
    <mergeCell ref="B15:C15"/>
    <mergeCell ref="E15:I15"/>
    <mergeCell ref="B18:C18"/>
    <mergeCell ref="E18:I18"/>
    <mergeCell ref="B19:C19"/>
    <mergeCell ref="E19:I19"/>
    <mergeCell ref="B20:C20"/>
    <mergeCell ref="E20:I20"/>
  </mergeCells>
  <phoneticPr fontId="23" type="noConversion"/>
  <conditionalFormatting sqref="K10:K12 K14:K16 K18:K20">
    <cfRule type="cellIs" dxfId="0" priority="193" operator="equal">
      <formula>FALSE</formula>
    </cfRule>
  </conditionalFormatting>
  <pageMargins left="0.31496062992125984" right="0.11811023622047245" top="0.39370078740157483" bottom="0.78740157480314965" header="0.31496062992125984" footer="0.31496062992125984"/>
  <pageSetup paperSize="9" scale="79" fitToHeight="0" orientation="landscape" horizontalDpi="300" verticalDpi="300" r:id="rId1"/>
  <headerFooter>
    <oddFooter>&amp;CPágina &amp;P de &amp;N</oddFooter>
  </headerFooter>
  <colBreaks count="1" manualBreakCount="1">
    <brk id="1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ilha14"/>
  <dimension ref="A1:U39"/>
  <sheetViews>
    <sheetView tabSelected="1" view="pageBreakPreview" zoomScale="70" zoomScaleSheetLayoutView="70" workbookViewId="0">
      <selection activeCell="Z28" sqref="Z28"/>
    </sheetView>
  </sheetViews>
  <sheetFormatPr defaultColWidth="9.109375" defaultRowHeight="18"/>
  <cols>
    <col min="1" max="1" width="2.5546875" style="44" customWidth="1"/>
    <col min="2" max="6" width="9.109375" style="44" customWidth="1"/>
    <col min="7" max="7" width="7.6640625" style="44" customWidth="1"/>
    <col min="8" max="8" width="11.33203125" style="44" customWidth="1"/>
    <col min="9" max="14" width="9.109375" style="44" customWidth="1"/>
    <col min="15" max="15" width="15.44140625" style="44" customWidth="1"/>
    <col min="16" max="17" width="0.88671875" style="44" customWidth="1"/>
    <col min="18" max="19" width="9.109375" style="44" customWidth="1"/>
    <col min="20" max="21" width="1.5546875" style="44" customWidth="1"/>
    <col min="22" max="22" width="0.5546875" style="44" customWidth="1"/>
    <col min="23" max="16384" width="9.109375" style="44"/>
  </cols>
  <sheetData>
    <row r="1" spans="1:21" ht="3" customHeight="1"/>
    <row r="2" spans="1:21" ht="4.5" customHeight="1">
      <c r="A2" s="134"/>
      <c r="B2" s="135"/>
      <c r="C2" s="135"/>
      <c r="D2" s="135"/>
      <c r="E2" s="135"/>
      <c r="F2" s="135"/>
      <c r="G2" s="135"/>
      <c r="H2" s="135"/>
      <c r="I2" s="135"/>
      <c r="J2" s="135"/>
      <c r="K2" s="135"/>
      <c r="L2" s="135"/>
      <c r="M2" s="135"/>
      <c r="N2" s="135"/>
      <c r="O2" s="135"/>
      <c r="P2" s="135"/>
      <c r="Q2" s="135"/>
      <c r="R2" s="135"/>
      <c r="S2" s="135"/>
      <c r="T2" s="135"/>
      <c r="U2" s="136"/>
    </row>
    <row r="3" spans="1:21" ht="19.95" customHeight="1">
      <c r="A3" s="305" t="s">
        <v>316</v>
      </c>
      <c r="B3" s="306"/>
      <c r="C3" s="306"/>
      <c r="D3" s="306"/>
      <c r="E3" s="306"/>
      <c r="F3" s="306"/>
      <c r="G3" s="306"/>
      <c r="H3" s="306"/>
      <c r="I3" s="306"/>
      <c r="J3" s="306"/>
      <c r="K3" s="306"/>
      <c r="L3" s="306"/>
      <c r="M3" s="306"/>
      <c r="N3" s="306"/>
      <c r="O3" s="306"/>
      <c r="P3" s="306"/>
      <c r="Q3" s="306"/>
      <c r="R3" s="306"/>
      <c r="S3" s="306"/>
      <c r="T3" s="306"/>
      <c r="U3" s="307"/>
    </row>
    <row r="4" spans="1:21" ht="14.25" customHeight="1">
      <c r="A4" s="53"/>
      <c r="U4" s="47"/>
    </row>
    <row r="5" spans="1:21" ht="30" customHeight="1">
      <c r="A5" s="53"/>
      <c r="H5" s="137" t="s">
        <v>360</v>
      </c>
      <c r="I5" s="308" t="str">
        <f>'Planilha de Custo'!G2</f>
        <v>ELABORAÇÃO DE ESTUDOS PARA SUBSTITUIÇÃO E IMPLANTAÇÃO DE REDES DE RECALQUE E DISTRIBUIÇÃO DE ÁGUA E IMPLANTAÇÃO DE RESERVATÓRIO</v>
      </c>
      <c r="J5" s="309"/>
      <c r="K5" s="309"/>
      <c r="L5" s="309"/>
      <c r="M5" s="309"/>
      <c r="N5" s="309"/>
      <c r="O5" s="309"/>
      <c r="P5" s="309"/>
      <c r="Q5" s="309"/>
      <c r="R5" s="309"/>
      <c r="S5" s="310"/>
      <c r="U5" s="47"/>
    </row>
    <row r="6" spans="1:21" ht="5.0999999999999996" customHeight="1">
      <c r="A6" s="53"/>
      <c r="H6" s="138"/>
      <c r="I6" s="139"/>
      <c r="U6" s="47"/>
    </row>
    <row r="7" spans="1:21" ht="15" customHeight="1">
      <c r="A7" s="53"/>
      <c r="H7" s="137" t="s">
        <v>0</v>
      </c>
      <c r="I7" s="50" t="str">
        <f>'Planilha de Custo'!G3</f>
        <v>CANTAGALO / SANTA ROSA / MONTE CASTELO - TRÊS RIOS / RJ</v>
      </c>
      <c r="J7" s="51"/>
      <c r="K7" s="51"/>
      <c r="L7" s="51"/>
      <c r="M7" s="51"/>
      <c r="N7" s="51"/>
      <c r="O7" s="51"/>
      <c r="P7" s="51"/>
      <c r="Q7" s="51"/>
      <c r="R7" s="51"/>
      <c r="S7" s="52"/>
      <c r="T7" s="53"/>
      <c r="U7" s="47"/>
    </row>
    <row r="8" spans="1:21" ht="5.0999999999999996" customHeight="1">
      <c r="A8" s="53"/>
      <c r="H8" s="140"/>
      <c r="I8" s="42" t="e">
        <f>#REF!</f>
        <v>#REF!</v>
      </c>
      <c r="J8" s="1"/>
      <c r="K8" s="1"/>
      <c r="L8" s="1"/>
      <c r="M8" s="1"/>
      <c r="N8" s="1"/>
      <c r="O8" s="1"/>
      <c r="P8" s="1"/>
      <c r="Q8" s="1"/>
      <c r="R8" s="1"/>
      <c r="S8" s="1"/>
      <c r="T8" s="1"/>
      <c r="U8" s="29"/>
    </row>
    <row r="9" spans="1:21" ht="15" customHeight="1">
      <c r="A9" s="53"/>
      <c r="H9" s="137"/>
      <c r="I9" s="311"/>
      <c r="J9" s="311"/>
      <c r="K9" s="311"/>
      <c r="L9" s="311"/>
      <c r="M9" s="311"/>
      <c r="N9" s="311"/>
      <c r="O9" s="311"/>
      <c r="P9" s="311"/>
      <c r="Q9" s="311"/>
      <c r="R9" s="311"/>
      <c r="S9" s="311"/>
      <c r="T9" s="1"/>
      <c r="U9" s="29"/>
    </row>
    <row r="10" spans="1:21" ht="3" customHeight="1">
      <c r="A10" s="153"/>
      <c r="B10" s="131"/>
      <c r="C10" s="131"/>
      <c r="D10" s="131"/>
      <c r="E10" s="131"/>
      <c r="F10" s="131"/>
      <c r="G10" s="131"/>
      <c r="H10" s="131"/>
      <c r="I10" s="131"/>
      <c r="J10" s="131"/>
      <c r="K10" s="131"/>
      <c r="L10" s="131"/>
      <c r="M10" s="131"/>
      <c r="N10" s="131"/>
      <c r="O10" s="131"/>
      <c r="P10" s="131"/>
      <c r="Q10" s="131"/>
      <c r="R10" s="131"/>
      <c r="S10" s="131"/>
      <c r="T10" s="131"/>
      <c r="U10" s="132"/>
    </row>
    <row r="11" spans="1:21" ht="18" customHeight="1">
      <c r="A11" s="154"/>
      <c r="B11" s="141" t="s">
        <v>153</v>
      </c>
      <c r="C11" s="271" t="s">
        <v>43</v>
      </c>
      <c r="D11" s="271"/>
      <c r="E11" s="271"/>
      <c r="F11" s="271"/>
      <c r="G11" s="271"/>
      <c r="H11" s="271"/>
      <c r="I11" s="271"/>
      <c r="J11" s="271"/>
      <c r="K11" s="271"/>
      <c r="L11" s="271"/>
      <c r="M11" s="271"/>
      <c r="N11" s="271"/>
      <c r="O11" s="271"/>
      <c r="P11" s="271"/>
      <c r="Q11" s="271"/>
      <c r="R11" s="271"/>
      <c r="S11" s="271"/>
      <c r="T11" s="143"/>
      <c r="U11" s="47"/>
    </row>
    <row r="12" spans="1:21" ht="18" customHeight="1">
      <c r="A12" s="154"/>
      <c r="B12" s="144"/>
      <c r="C12" s="267" t="s">
        <v>44</v>
      </c>
      <c r="D12" s="268"/>
      <c r="E12" s="268"/>
      <c r="F12" s="268"/>
      <c r="G12" s="268"/>
      <c r="H12" s="268"/>
      <c r="I12" s="268"/>
      <c r="J12" s="273" t="s">
        <v>45</v>
      </c>
      <c r="K12" s="273"/>
      <c r="L12" s="273" t="s">
        <v>40</v>
      </c>
      <c r="M12" s="273"/>
      <c r="N12" s="144"/>
      <c r="O12" s="144"/>
      <c r="P12" s="144"/>
      <c r="Q12" s="144"/>
      <c r="R12" s="133"/>
      <c r="S12" s="144"/>
      <c r="T12" s="33"/>
      <c r="U12" s="47"/>
    </row>
    <row r="13" spans="1:21" ht="36" customHeight="1">
      <c r="A13" s="154"/>
      <c r="B13" s="144"/>
      <c r="C13" s="121" t="s">
        <v>159</v>
      </c>
      <c r="D13" s="316" t="s">
        <v>154</v>
      </c>
      <c r="E13" s="316"/>
      <c r="F13" s="316"/>
      <c r="G13" s="316"/>
      <c r="H13" s="316"/>
      <c r="I13" s="317"/>
      <c r="J13" s="301">
        <v>3.4299999999999997E-2</v>
      </c>
      <c r="K13" s="302"/>
      <c r="L13" s="286">
        <f>SUM(J13:K15)</f>
        <v>4.7099999999999996E-2</v>
      </c>
      <c r="M13" s="287"/>
      <c r="N13" s="145">
        <f>J13/100</f>
        <v>3.4299999999999999E-4</v>
      </c>
      <c r="O13" s="133"/>
      <c r="P13" s="133"/>
      <c r="Q13" s="133"/>
      <c r="R13" s="133"/>
      <c r="S13" s="133"/>
      <c r="U13" s="47"/>
    </row>
    <row r="14" spans="1:21" ht="18" customHeight="1">
      <c r="A14" s="154"/>
      <c r="B14" s="144"/>
      <c r="C14" s="122" t="s">
        <v>160</v>
      </c>
      <c r="D14" s="318" t="s">
        <v>46</v>
      </c>
      <c r="E14" s="318"/>
      <c r="F14" s="318"/>
      <c r="G14" s="318"/>
      <c r="H14" s="318"/>
      <c r="I14" s="318"/>
      <c r="J14" s="303">
        <v>2.8E-3</v>
      </c>
      <c r="K14" s="304"/>
      <c r="L14" s="288"/>
      <c r="M14" s="289"/>
      <c r="N14" s="145">
        <f>J14/100</f>
        <v>2.8E-5</v>
      </c>
      <c r="O14" s="133"/>
      <c r="P14" s="133"/>
      <c r="Q14" s="133"/>
      <c r="R14" s="133"/>
      <c r="S14" s="133"/>
      <c r="U14" s="47"/>
    </row>
    <row r="15" spans="1:21" ht="18" customHeight="1">
      <c r="A15" s="154"/>
      <c r="B15" s="144"/>
      <c r="C15" s="123" t="s">
        <v>161</v>
      </c>
      <c r="D15" s="280" t="s">
        <v>162</v>
      </c>
      <c r="E15" s="280"/>
      <c r="F15" s="280"/>
      <c r="G15" s="280"/>
      <c r="H15" s="280"/>
      <c r="I15" s="280"/>
      <c r="J15" s="276">
        <v>0.01</v>
      </c>
      <c r="K15" s="277"/>
      <c r="L15" s="290"/>
      <c r="M15" s="291"/>
      <c r="N15" s="145">
        <f>J15/100</f>
        <v>1E-4</v>
      </c>
      <c r="O15" s="133"/>
      <c r="P15" s="133"/>
      <c r="Q15" s="133"/>
      <c r="R15" s="133"/>
      <c r="S15" s="133"/>
      <c r="U15" s="47"/>
    </row>
    <row r="16" spans="1:21" ht="3" customHeight="1">
      <c r="A16" s="155"/>
      <c r="B16" s="124"/>
      <c r="C16" s="125"/>
      <c r="D16" s="124"/>
      <c r="E16" s="124"/>
      <c r="F16" s="124"/>
      <c r="G16" s="124"/>
      <c r="H16" s="124"/>
      <c r="I16" s="124"/>
      <c r="J16" s="124"/>
      <c r="K16" s="126"/>
      <c r="L16" s="270"/>
      <c r="M16" s="270"/>
      <c r="N16" s="127"/>
      <c r="O16" s="127"/>
      <c r="P16" s="127"/>
      <c r="Q16" s="127"/>
      <c r="R16" s="127"/>
      <c r="S16" s="127"/>
      <c r="T16" s="46"/>
      <c r="U16" s="48"/>
    </row>
    <row r="17" spans="1:21" ht="18" customHeight="1">
      <c r="A17" s="154"/>
      <c r="B17" s="141" t="s">
        <v>155</v>
      </c>
      <c r="C17" s="271" t="s">
        <v>47</v>
      </c>
      <c r="D17" s="271"/>
      <c r="E17" s="271"/>
      <c r="F17" s="271"/>
      <c r="G17" s="271"/>
      <c r="H17" s="271"/>
      <c r="I17" s="271"/>
      <c r="J17" s="271"/>
      <c r="K17" s="271"/>
      <c r="L17" s="271"/>
      <c r="M17" s="271"/>
      <c r="N17" s="271"/>
      <c r="O17" s="271"/>
      <c r="P17" s="271"/>
      <c r="Q17" s="271"/>
      <c r="R17" s="271"/>
      <c r="S17" s="271"/>
      <c r="T17" s="143"/>
      <c r="U17" s="47"/>
    </row>
    <row r="18" spans="1:21" ht="18" customHeight="1">
      <c r="A18" s="154"/>
      <c r="B18" s="144"/>
      <c r="C18" s="267" t="s">
        <v>44</v>
      </c>
      <c r="D18" s="268"/>
      <c r="E18" s="268"/>
      <c r="F18" s="268"/>
      <c r="G18" s="268"/>
      <c r="H18" s="268"/>
      <c r="I18" s="268"/>
      <c r="J18" s="273" t="s">
        <v>45</v>
      </c>
      <c r="K18" s="273"/>
      <c r="L18" s="273" t="s">
        <v>40</v>
      </c>
      <c r="M18" s="273"/>
      <c r="N18" s="144"/>
      <c r="O18" s="144"/>
      <c r="P18" s="144"/>
      <c r="Q18" s="144"/>
      <c r="R18" s="133"/>
      <c r="S18" s="144"/>
      <c r="T18" s="33"/>
      <c r="U18" s="47"/>
    </row>
    <row r="19" spans="1:21" ht="18" customHeight="1">
      <c r="A19" s="154"/>
      <c r="B19" s="144"/>
      <c r="C19" s="123" t="s">
        <v>163</v>
      </c>
      <c r="D19" s="272" t="s">
        <v>151</v>
      </c>
      <c r="E19" s="272"/>
      <c r="F19" s="272"/>
      <c r="G19" s="272"/>
      <c r="H19" s="272"/>
      <c r="I19" s="272"/>
      <c r="J19" s="276">
        <v>9.4000000000000004E-3</v>
      </c>
      <c r="K19" s="277"/>
      <c r="L19" s="274">
        <f>J19</f>
        <v>9.4000000000000004E-3</v>
      </c>
      <c r="M19" s="275"/>
      <c r="N19" s="145">
        <f>J19/100</f>
        <v>9.4000000000000008E-5</v>
      </c>
      <c r="O19" s="133"/>
      <c r="P19" s="133"/>
      <c r="Q19" s="133"/>
      <c r="R19" s="133"/>
      <c r="S19" s="133"/>
      <c r="U19" s="47"/>
    </row>
    <row r="20" spans="1:21" ht="3" customHeight="1">
      <c r="A20" s="155"/>
      <c r="B20" s="124"/>
      <c r="C20" s="125"/>
      <c r="D20" s="124"/>
      <c r="E20" s="124"/>
      <c r="F20" s="124"/>
      <c r="G20" s="124"/>
      <c r="H20" s="124"/>
      <c r="I20" s="124"/>
      <c r="J20" s="124"/>
      <c r="K20" s="126"/>
      <c r="L20" s="270"/>
      <c r="M20" s="270"/>
      <c r="N20" s="127"/>
      <c r="O20" s="127"/>
      <c r="P20" s="127"/>
      <c r="Q20" s="127"/>
      <c r="R20" s="127"/>
      <c r="S20" s="127"/>
      <c r="T20" s="46"/>
      <c r="U20" s="48"/>
    </row>
    <row r="21" spans="1:21" ht="18" customHeight="1">
      <c r="A21" s="154"/>
      <c r="B21" s="141" t="s">
        <v>156</v>
      </c>
      <c r="C21" s="271" t="s">
        <v>48</v>
      </c>
      <c r="D21" s="271"/>
      <c r="E21" s="271"/>
      <c r="F21" s="271"/>
      <c r="G21" s="271"/>
      <c r="H21" s="271"/>
      <c r="I21" s="271"/>
      <c r="J21" s="271"/>
      <c r="K21" s="271"/>
      <c r="L21" s="271"/>
      <c r="M21" s="271"/>
      <c r="N21" s="271"/>
      <c r="O21" s="271"/>
      <c r="P21" s="271"/>
      <c r="Q21" s="271"/>
      <c r="R21" s="271"/>
      <c r="S21" s="271"/>
      <c r="T21" s="143"/>
      <c r="U21" s="47"/>
    </row>
    <row r="22" spans="1:21" ht="18" customHeight="1">
      <c r="A22" s="154"/>
      <c r="B22" s="144"/>
      <c r="C22" s="267" t="s">
        <v>44</v>
      </c>
      <c r="D22" s="268"/>
      <c r="E22" s="268"/>
      <c r="F22" s="268"/>
      <c r="G22" s="268"/>
      <c r="H22" s="268"/>
      <c r="I22" s="269"/>
      <c r="J22" s="273" t="s">
        <v>45</v>
      </c>
      <c r="K22" s="273"/>
      <c r="L22" s="273" t="s">
        <v>40</v>
      </c>
      <c r="M22" s="273"/>
      <c r="N22" s="133"/>
      <c r="O22" s="133"/>
      <c r="P22" s="144"/>
      <c r="Q22" s="144"/>
      <c r="R22" s="133"/>
      <c r="S22" s="144"/>
      <c r="T22" s="33"/>
      <c r="U22" s="47"/>
    </row>
    <row r="23" spans="1:21" ht="18" customHeight="1">
      <c r="A23" s="154"/>
      <c r="B23" s="144"/>
      <c r="C23" s="123" t="s">
        <v>164</v>
      </c>
      <c r="D23" s="272" t="s">
        <v>152</v>
      </c>
      <c r="E23" s="272"/>
      <c r="F23" s="272"/>
      <c r="G23" s="272"/>
      <c r="H23" s="272"/>
      <c r="I23" s="278"/>
      <c r="J23" s="276">
        <v>6.7400000000000002E-2</v>
      </c>
      <c r="K23" s="277"/>
      <c r="L23" s="274">
        <f>J23</f>
        <v>6.7400000000000002E-2</v>
      </c>
      <c r="M23" s="275"/>
      <c r="N23" s="145">
        <f>J23/100</f>
        <v>6.7400000000000001E-4</v>
      </c>
      <c r="O23" s="133"/>
      <c r="P23" s="133"/>
      <c r="Q23" s="133"/>
      <c r="R23" s="133"/>
      <c r="S23" s="133"/>
      <c r="U23" s="47"/>
    </row>
    <row r="24" spans="1:21" ht="3" customHeight="1">
      <c r="A24" s="155"/>
      <c r="B24" s="124"/>
      <c r="C24" s="125"/>
      <c r="D24" s="124"/>
      <c r="E24" s="124"/>
      <c r="F24" s="124"/>
      <c r="G24" s="124"/>
      <c r="H24" s="124"/>
      <c r="I24" s="124"/>
      <c r="J24" s="124"/>
      <c r="K24" s="126"/>
      <c r="L24" s="270"/>
      <c r="M24" s="270"/>
      <c r="N24" s="127"/>
      <c r="O24" s="127"/>
      <c r="P24" s="127"/>
      <c r="Q24" s="127"/>
      <c r="R24" s="127"/>
      <c r="S24" s="127"/>
      <c r="T24" s="46"/>
      <c r="U24" s="48"/>
    </row>
    <row r="25" spans="1:21" ht="18" customHeight="1">
      <c r="A25" s="154"/>
      <c r="B25" s="141" t="s">
        <v>157</v>
      </c>
      <c r="C25" s="271" t="s">
        <v>158</v>
      </c>
      <c r="D25" s="271"/>
      <c r="E25" s="271"/>
      <c r="F25" s="271"/>
      <c r="G25" s="271"/>
      <c r="H25" s="271"/>
      <c r="I25" s="271"/>
      <c r="J25" s="271"/>
      <c r="K25" s="271"/>
      <c r="L25" s="271"/>
      <c r="M25" s="271"/>
      <c r="N25" s="271"/>
      <c r="O25" s="271"/>
      <c r="P25" s="271"/>
      <c r="Q25" s="271"/>
      <c r="R25" s="271"/>
      <c r="S25" s="271"/>
      <c r="T25" s="143"/>
      <c r="U25" s="47"/>
    </row>
    <row r="26" spans="1:21" ht="18" customHeight="1">
      <c r="A26" s="154"/>
      <c r="B26" s="144"/>
      <c r="C26" s="267" t="s">
        <v>44</v>
      </c>
      <c r="D26" s="268"/>
      <c r="E26" s="268"/>
      <c r="F26" s="268"/>
      <c r="G26" s="268"/>
      <c r="H26" s="268"/>
      <c r="I26" s="269"/>
      <c r="J26" s="273" t="s">
        <v>45</v>
      </c>
      <c r="K26" s="273"/>
      <c r="L26" s="273" t="s">
        <v>40</v>
      </c>
      <c r="M26" s="273"/>
      <c r="N26" s="144"/>
      <c r="O26" s="133"/>
      <c r="P26" s="146"/>
      <c r="Q26" s="146"/>
      <c r="R26" s="279"/>
      <c r="S26" s="279"/>
      <c r="T26" s="147"/>
      <c r="U26" s="47"/>
    </row>
    <row r="27" spans="1:21" ht="18" customHeight="1">
      <c r="A27" s="154"/>
      <c r="B27" s="144"/>
      <c r="C27" s="121" t="s">
        <v>49</v>
      </c>
      <c r="D27" s="280" t="s">
        <v>165</v>
      </c>
      <c r="E27" s="280"/>
      <c r="F27" s="280"/>
      <c r="G27" s="280"/>
      <c r="H27" s="280"/>
      <c r="I27" s="281"/>
      <c r="J27" s="315">
        <v>6.4999999999999997E-3</v>
      </c>
      <c r="K27" s="297"/>
      <c r="L27" s="286">
        <f>SUM(J27:K30)</f>
        <v>8.6499999999999994E-2</v>
      </c>
      <c r="M27" s="287"/>
      <c r="N27" s="148">
        <f>J27/100</f>
        <v>6.4999999999999994E-5</v>
      </c>
      <c r="O27" s="149"/>
      <c r="P27" s="133"/>
      <c r="Q27" s="133"/>
      <c r="R27" s="133"/>
      <c r="S27" s="133"/>
      <c r="U27" s="47"/>
    </row>
    <row r="28" spans="1:21" ht="36" customHeight="1">
      <c r="A28" s="154"/>
      <c r="B28" s="144"/>
      <c r="C28" s="130" t="s">
        <v>50</v>
      </c>
      <c r="D28" s="313" t="s">
        <v>166</v>
      </c>
      <c r="E28" s="313"/>
      <c r="F28" s="313"/>
      <c r="G28" s="313"/>
      <c r="H28" s="313"/>
      <c r="I28" s="314"/>
      <c r="J28" s="274">
        <v>0.03</v>
      </c>
      <c r="K28" s="275"/>
      <c r="L28" s="288"/>
      <c r="M28" s="289"/>
      <c r="N28" s="148">
        <f>J28/100</f>
        <v>2.9999999999999997E-4</v>
      </c>
      <c r="O28" s="133"/>
      <c r="P28" s="133"/>
      <c r="Q28" s="133"/>
      <c r="R28" s="133"/>
      <c r="S28" s="133"/>
      <c r="U28" s="47"/>
    </row>
    <row r="29" spans="1:21" ht="36" customHeight="1">
      <c r="A29" s="154"/>
      <c r="B29" s="144"/>
      <c r="C29" s="130" t="s">
        <v>51</v>
      </c>
      <c r="D29" s="313" t="s">
        <v>167</v>
      </c>
      <c r="E29" s="313"/>
      <c r="F29" s="313"/>
      <c r="G29" s="313"/>
      <c r="H29" s="313"/>
      <c r="I29" s="314"/>
      <c r="J29" s="274">
        <v>0.05</v>
      </c>
      <c r="K29" s="275"/>
      <c r="L29" s="288"/>
      <c r="M29" s="289"/>
      <c r="N29" s="148"/>
      <c r="O29" s="133"/>
      <c r="P29" s="133"/>
      <c r="Q29" s="133"/>
      <c r="R29" s="133"/>
      <c r="S29" s="133"/>
      <c r="U29" s="47"/>
    </row>
    <row r="30" spans="1:21" ht="18" customHeight="1">
      <c r="A30" s="154"/>
      <c r="B30" s="144"/>
      <c r="C30" s="123" t="s">
        <v>173</v>
      </c>
      <c r="D30" s="280" t="s">
        <v>168</v>
      </c>
      <c r="E30" s="280"/>
      <c r="F30" s="280"/>
      <c r="G30" s="280"/>
      <c r="H30" s="280"/>
      <c r="I30" s="281"/>
      <c r="J30" s="282">
        <v>0</v>
      </c>
      <c r="K30" s="283"/>
      <c r="L30" s="290"/>
      <c r="M30" s="291"/>
      <c r="N30" s="148">
        <f>J30/100</f>
        <v>0</v>
      </c>
      <c r="O30" s="133"/>
      <c r="P30" s="133"/>
      <c r="Q30" s="133"/>
      <c r="R30" s="133"/>
      <c r="S30" s="133"/>
      <c r="U30" s="47"/>
    </row>
    <row r="31" spans="1:21" ht="3" customHeight="1">
      <c r="A31" s="155"/>
      <c r="B31" s="124"/>
      <c r="C31" s="125"/>
      <c r="D31" s="124"/>
      <c r="E31" s="124"/>
      <c r="F31" s="124"/>
      <c r="G31" s="124"/>
      <c r="H31" s="124"/>
      <c r="I31" s="124"/>
      <c r="J31" s="124"/>
      <c r="K31" s="126"/>
      <c r="L31" s="270"/>
      <c r="M31" s="270"/>
      <c r="N31" s="127"/>
      <c r="O31" s="127"/>
      <c r="P31" s="127"/>
      <c r="Q31" s="127"/>
      <c r="R31" s="127"/>
      <c r="S31" s="127"/>
      <c r="T31" s="46"/>
      <c r="U31" s="48"/>
    </row>
    <row r="32" spans="1:21" ht="3" customHeight="1">
      <c r="A32" s="154"/>
      <c r="B32" s="141"/>
      <c r="C32" s="312"/>
      <c r="D32" s="312"/>
      <c r="E32" s="312"/>
      <c r="F32" s="312"/>
      <c r="G32" s="312"/>
      <c r="H32" s="312"/>
      <c r="I32" s="312"/>
      <c r="J32" s="312"/>
      <c r="K32" s="312"/>
      <c r="L32" s="312"/>
      <c r="M32" s="312"/>
      <c r="N32" s="312"/>
      <c r="O32" s="312"/>
      <c r="P32" s="312"/>
      <c r="Q32" s="312"/>
      <c r="R32" s="312"/>
      <c r="S32" s="312"/>
      <c r="T32" s="143"/>
      <c r="U32" s="47"/>
    </row>
    <row r="33" spans="1:21" ht="18" customHeight="1">
      <c r="A33" s="154"/>
      <c r="B33" s="144"/>
      <c r="C33" s="129" t="s">
        <v>169</v>
      </c>
      <c r="D33" s="292" t="s">
        <v>170</v>
      </c>
      <c r="E33" s="292"/>
      <c r="F33" s="292"/>
      <c r="G33" s="292"/>
      <c r="H33" s="292"/>
      <c r="I33" s="292"/>
      <c r="J33" s="293"/>
      <c r="K33" s="293"/>
      <c r="L33" s="296">
        <v>0.05</v>
      </c>
      <c r="M33" s="297"/>
      <c r="N33" s="148">
        <f>J33/100</f>
        <v>0</v>
      </c>
      <c r="O33" s="149"/>
      <c r="P33" s="133"/>
      <c r="Q33" s="133"/>
      <c r="R33" s="133"/>
      <c r="S33" s="133"/>
      <c r="U33" s="47"/>
    </row>
    <row r="34" spans="1:21" ht="36" customHeight="1">
      <c r="A34" s="154"/>
      <c r="B34" s="144"/>
      <c r="C34" s="128" t="s">
        <v>42</v>
      </c>
      <c r="D34" s="294" t="s">
        <v>171</v>
      </c>
      <c r="E34" s="294"/>
      <c r="F34" s="294"/>
      <c r="G34" s="294"/>
      <c r="H34" s="294"/>
      <c r="I34" s="294"/>
      <c r="J34" s="295"/>
      <c r="K34" s="295"/>
      <c r="L34" s="298">
        <v>1</v>
      </c>
      <c r="M34" s="283"/>
      <c r="N34" s="148">
        <f>J34/100</f>
        <v>0</v>
      </c>
      <c r="O34" s="133"/>
      <c r="P34" s="133"/>
      <c r="Q34" s="133"/>
      <c r="R34" s="133"/>
      <c r="S34" s="133"/>
      <c r="U34" s="47"/>
    </row>
    <row r="35" spans="1:21" ht="3" customHeight="1">
      <c r="A35" s="155"/>
      <c r="B35" s="124"/>
      <c r="C35" s="125"/>
      <c r="D35" s="124"/>
      <c r="E35" s="124"/>
      <c r="F35" s="124"/>
      <c r="G35" s="124"/>
      <c r="H35" s="124"/>
      <c r="I35" s="124"/>
      <c r="J35" s="124"/>
      <c r="K35" s="126"/>
      <c r="L35" s="270"/>
      <c r="M35" s="270"/>
      <c r="N35" s="127"/>
      <c r="O35" s="127"/>
      <c r="P35" s="127"/>
      <c r="Q35" s="127"/>
      <c r="R35" s="127"/>
      <c r="S35" s="127"/>
      <c r="T35" s="46"/>
      <c r="U35" s="48"/>
    </row>
    <row r="36" spans="1:21" ht="4.95" customHeight="1">
      <c r="A36" s="154"/>
      <c r="B36" s="141"/>
      <c r="C36" s="271"/>
      <c r="D36" s="271"/>
      <c r="E36" s="271"/>
      <c r="F36" s="271"/>
      <c r="G36" s="271"/>
      <c r="H36" s="271"/>
      <c r="I36" s="271"/>
      <c r="J36" s="271"/>
      <c r="K36" s="271"/>
      <c r="L36" s="271"/>
      <c r="M36" s="271"/>
      <c r="N36" s="271"/>
      <c r="O36" s="271"/>
      <c r="P36" s="271"/>
      <c r="Q36" s="271"/>
      <c r="R36" s="271"/>
      <c r="S36" s="271"/>
      <c r="T36" s="143"/>
      <c r="U36" s="47"/>
    </row>
    <row r="37" spans="1:21" ht="21" customHeight="1">
      <c r="A37" s="154"/>
      <c r="B37" s="141"/>
      <c r="C37" s="299" t="s">
        <v>172</v>
      </c>
      <c r="D37" s="299"/>
      <c r="E37" s="299"/>
      <c r="F37" s="299"/>
      <c r="G37" s="299"/>
      <c r="H37" s="299"/>
      <c r="I37" s="299"/>
      <c r="J37" s="299"/>
      <c r="K37" s="300"/>
      <c r="L37" s="284">
        <f>((1+J13+J14+J15)*(1+L19)*(1+L23)/(1-L27))-1</f>
        <v>0.23500895531034471</v>
      </c>
      <c r="M37" s="285"/>
      <c r="N37" s="142"/>
      <c r="O37" s="150"/>
      <c r="P37" s="142"/>
      <c r="Q37" s="142"/>
      <c r="R37" s="150"/>
      <c r="S37" s="142"/>
      <c r="T37" s="143"/>
      <c r="U37" s="47"/>
    </row>
    <row r="38" spans="1:21" ht="4.95" customHeight="1">
      <c r="A38" s="53"/>
      <c r="O38" s="151"/>
      <c r="U38" s="47"/>
    </row>
    <row r="39" spans="1:21" ht="3.6" customHeight="1">
      <c r="A39" s="152"/>
      <c r="B39" s="45"/>
      <c r="C39" s="45"/>
      <c r="D39" s="45"/>
      <c r="E39" s="45"/>
      <c r="F39" s="45"/>
      <c r="G39" s="45"/>
      <c r="H39" s="45"/>
      <c r="I39" s="45"/>
      <c r="J39" s="45"/>
      <c r="K39" s="45"/>
      <c r="L39" s="45"/>
      <c r="M39" s="45"/>
      <c r="N39" s="45"/>
      <c r="O39" s="45"/>
      <c r="P39" s="45"/>
      <c r="Q39" s="45"/>
      <c r="R39" s="45"/>
      <c r="S39" s="45"/>
      <c r="T39" s="45"/>
      <c r="U39" s="49"/>
    </row>
  </sheetData>
  <mergeCells count="57">
    <mergeCell ref="A3:U3"/>
    <mergeCell ref="I5:S5"/>
    <mergeCell ref="I9:S9"/>
    <mergeCell ref="C32:S32"/>
    <mergeCell ref="D29:I29"/>
    <mergeCell ref="J29:K29"/>
    <mergeCell ref="D28:I28"/>
    <mergeCell ref="J27:K27"/>
    <mergeCell ref="J28:K28"/>
    <mergeCell ref="C22:I22"/>
    <mergeCell ref="C12:I12"/>
    <mergeCell ref="D13:I13"/>
    <mergeCell ref="D14:I14"/>
    <mergeCell ref="D15:I15"/>
    <mergeCell ref="C18:I18"/>
    <mergeCell ref="C11:S11"/>
    <mergeCell ref="L18:M18"/>
    <mergeCell ref="J18:K18"/>
    <mergeCell ref="L12:M12"/>
    <mergeCell ref="J13:K13"/>
    <mergeCell ref="J14:K14"/>
    <mergeCell ref="J15:K15"/>
    <mergeCell ref="L16:M16"/>
    <mergeCell ref="C17:S17"/>
    <mergeCell ref="L13:M15"/>
    <mergeCell ref="J12:K12"/>
    <mergeCell ref="D30:I30"/>
    <mergeCell ref="J30:K30"/>
    <mergeCell ref="L37:M37"/>
    <mergeCell ref="L31:M31"/>
    <mergeCell ref="C36:S36"/>
    <mergeCell ref="L27:M30"/>
    <mergeCell ref="D27:I27"/>
    <mergeCell ref="D33:I33"/>
    <mergeCell ref="J33:K33"/>
    <mergeCell ref="D34:I34"/>
    <mergeCell ref="J34:K34"/>
    <mergeCell ref="L35:M35"/>
    <mergeCell ref="L33:M33"/>
    <mergeCell ref="L34:M34"/>
    <mergeCell ref="C37:K37"/>
    <mergeCell ref="C26:I26"/>
    <mergeCell ref="L20:M20"/>
    <mergeCell ref="C21:S21"/>
    <mergeCell ref="D19:I19"/>
    <mergeCell ref="L22:M22"/>
    <mergeCell ref="L23:M23"/>
    <mergeCell ref="J22:K22"/>
    <mergeCell ref="J23:K23"/>
    <mergeCell ref="L19:M19"/>
    <mergeCell ref="J19:K19"/>
    <mergeCell ref="L26:M26"/>
    <mergeCell ref="D23:I23"/>
    <mergeCell ref="R26:S26"/>
    <mergeCell ref="J26:K26"/>
    <mergeCell ref="L24:M24"/>
    <mergeCell ref="C25:S25"/>
  </mergeCells>
  <pageMargins left="0.31496062992125984" right="0.11811023622047245" top="0.39370078740157483" bottom="0.78740157480314965" header="0.31496062992125984" footer="0.31496062992125984"/>
  <pageSetup paperSize="9" scale="87" orientation="landscape" horizontalDpi="300" verticalDpi="300" r:id="rId1"/>
  <headerFooter>
    <oddFooter>&amp;CServiço Autônomo de Água e Esgoto
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ComposiçãoXCusto SINAPI</vt:lpstr>
      <vt:lpstr>Memória de Cálculo</vt:lpstr>
      <vt:lpstr>Planilha de Custo</vt:lpstr>
      <vt:lpstr>Calculo-BDI</vt:lpstr>
      <vt:lpstr>'Calculo-BDI'!Area_de_impressao</vt:lpstr>
      <vt:lpstr>'Memória de Cálculo'!Area_de_impressao</vt:lpstr>
      <vt:lpstr>'Planilha de Custo'!Area_de_impressao</vt:lpstr>
      <vt:lpstr>'Memória de Cálculo'!Titulos_de_impressao</vt:lpstr>
      <vt:lpstr>'Planilha de Custo'!Titulos_de_impressao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Wagner Cesar</dc:creator>
  <cp:lastModifiedBy>Engenharia 01</cp:lastModifiedBy>
  <cp:lastPrinted>2026-05-22T20:03:02Z</cp:lastPrinted>
  <dcterms:created xsi:type="dcterms:W3CDTF">2016-06-15T22:57:07Z</dcterms:created>
  <dcterms:modified xsi:type="dcterms:W3CDTF">2026-05-22T20:03:05Z</dcterms:modified>
</cp:coreProperties>
</file>